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firstSheet="1" activeTab="6"/>
  </bookViews>
  <sheets>
    <sheet name="наркотические" sheetId="1" r:id="rId1"/>
    <sheet name="снотворные" sheetId="7" r:id="rId2"/>
    <sheet name="экстемпоральные" sheetId="3" r:id="rId3"/>
    <sheet name="вакцины" sheetId="4" r:id="rId4"/>
    <sheet name="аллергены" sheetId="8" r:id="rId5"/>
    <sheet name="иммуноглобулины" sheetId="6" r:id="rId6"/>
    <sheet name="сыворотки" sheetId="5" r:id="rId7"/>
  </sheets>
  <definedNames>
    <definedName name="_xlnm._FilterDatabase" localSheetId="4" hidden="1">аллергены!$A$1:$K$1</definedName>
    <definedName name="_xlnm._FilterDatabase" localSheetId="3" hidden="1">вакцины!$A$1:$J$1</definedName>
    <definedName name="_xlnm._FilterDatabase" localSheetId="5" hidden="1">иммуноглобулины!$A$1:$K$14</definedName>
    <definedName name="_xlnm._FilterDatabase" localSheetId="0" hidden="1">наркотические!$A$1:$J$1</definedName>
    <definedName name="_xlnm._FilterDatabase" localSheetId="1" hidden="1">снотворные!$A$1:$K$1</definedName>
    <definedName name="_xlnm._FilterDatabase" localSheetId="2" hidden="1">экстемпоральные!$A$1:$G$29</definedName>
  </definedNames>
  <calcPr calcId="145621"/>
</workbook>
</file>

<file path=xl/calcChain.xml><?xml version="1.0" encoding="utf-8"?>
<calcChain xmlns="http://schemas.openxmlformats.org/spreadsheetml/2006/main">
  <c r="K59" i="8" l="1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3" i="8"/>
  <c r="I4" i="6" l="1"/>
  <c r="K4" i="6" s="1"/>
  <c r="I5" i="6"/>
  <c r="K5" i="6" s="1"/>
  <c r="I6" i="6"/>
  <c r="K6" i="6" s="1"/>
  <c r="I7" i="6"/>
  <c r="K7" i="6" s="1"/>
  <c r="I8" i="6"/>
  <c r="K8" i="6" s="1"/>
  <c r="I9" i="6"/>
  <c r="K9" i="6" s="1"/>
  <c r="I10" i="6"/>
  <c r="K10" i="6" s="1"/>
  <c r="I11" i="6"/>
  <c r="K11" i="6" s="1"/>
  <c r="I12" i="6"/>
  <c r="K12" i="6" s="1"/>
  <c r="I13" i="6"/>
  <c r="K13" i="6" s="1"/>
  <c r="I3" i="6"/>
  <c r="K3" i="6" s="1"/>
  <c r="H4" i="5"/>
  <c r="J4" i="5" s="1"/>
  <c r="H5" i="5"/>
  <c r="J5" i="5" s="1"/>
  <c r="H6" i="5"/>
  <c r="J6" i="5" s="1"/>
  <c r="H7" i="5"/>
  <c r="J7" i="5" s="1"/>
  <c r="H8" i="5"/>
  <c r="J8" i="5" s="1"/>
  <c r="H9" i="5"/>
  <c r="J9" i="5" s="1"/>
  <c r="H3" i="5"/>
  <c r="J3" i="5" s="1"/>
  <c r="J2" i="5" l="1"/>
  <c r="K2" i="6"/>
  <c r="K14" i="6"/>
  <c r="J2" i="4"/>
  <c r="J4" i="4"/>
  <c r="J5" i="4"/>
  <c r="J6" i="4"/>
  <c r="J7" i="4"/>
  <c r="J8" i="4"/>
  <c r="J9" i="4"/>
  <c r="J10" i="4"/>
  <c r="J11" i="4"/>
  <c r="J12" i="4"/>
  <c r="J13" i="4"/>
  <c r="J14" i="4"/>
  <c r="J3" i="4"/>
  <c r="H4" i="4"/>
  <c r="H5" i="4"/>
  <c r="H6" i="4"/>
  <c r="H7" i="4"/>
  <c r="H8" i="4"/>
  <c r="H9" i="4"/>
  <c r="H10" i="4"/>
  <c r="H11" i="4"/>
  <c r="H12" i="4"/>
  <c r="H13" i="4"/>
  <c r="H14" i="4"/>
  <c r="H3" i="4"/>
  <c r="G2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" i="3"/>
  <c r="K2" i="7"/>
  <c r="K4" i="7"/>
  <c r="K5" i="7"/>
  <c r="K6" i="7"/>
  <c r="K7" i="7"/>
  <c r="K8" i="7"/>
  <c r="K9" i="7"/>
  <c r="K10" i="7"/>
  <c r="K11" i="7"/>
  <c r="K12" i="7"/>
  <c r="K13" i="7"/>
  <c r="K14" i="7"/>
  <c r="K15" i="7"/>
  <c r="K3" i="7"/>
  <c r="I4" i="7"/>
  <c r="I5" i="7"/>
  <c r="I6" i="7"/>
  <c r="I7" i="7"/>
  <c r="I8" i="7"/>
  <c r="I9" i="7"/>
  <c r="I10" i="7"/>
  <c r="I11" i="7"/>
  <c r="I12" i="7"/>
  <c r="I13" i="7"/>
  <c r="I14" i="7"/>
  <c r="I15" i="7"/>
  <c r="I3" i="7"/>
  <c r="J2" i="1"/>
  <c r="J4" i="1"/>
  <c r="J5" i="1"/>
  <c r="J6" i="1"/>
  <c r="J7" i="1"/>
  <c r="J3" i="1"/>
  <c r="H4" i="1"/>
  <c r="H5" i="1"/>
  <c r="H6" i="1"/>
  <c r="H7" i="1"/>
  <c r="H3" i="1"/>
</calcChain>
</file>

<file path=xl/sharedStrings.xml><?xml version="1.0" encoding="utf-8"?>
<sst xmlns="http://schemas.openxmlformats.org/spreadsheetml/2006/main" count="864" uniqueCount="376">
  <si>
    <t>Торговое наименование</t>
  </si>
  <si>
    <t>МНН или активные (действующие) вещества</t>
  </si>
  <si>
    <t>Лекарственная форма</t>
  </si>
  <si>
    <t>Дозировка (содержание активных/действующих веществ)</t>
  </si>
  <si>
    <t>Фасовка</t>
  </si>
  <si>
    <t>Упаковка</t>
  </si>
  <si>
    <t>Ед. изм.</t>
  </si>
  <si>
    <t>Цена за ед., руб.</t>
  </si>
  <si>
    <t>Стоимость, руб.</t>
  </si>
  <si>
    <t>Трамадол</t>
  </si>
  <si>
    <t>раствор для инъекций</t>
  </si>
  <si>
    <t>В 1 мл раствора: трамадола гидрохлорид 50 мг</t>
  </si>
  <si>
    <t>Ампула 2,0 мл</t>
  </si>
  <si>
    <t>5 ампул в упаковке</t>
  </si>
  <si>
    <t>упак</t>
  </si>
  <si>
    <t>таблетки</t>
  </si>
  <si>
    <t>В 1 таблетке: трамадола гидрохлорид 100 мг</t>
  </si>
  <si>
    <t>20 таблеток в упаковке</t>
  </si>
  <si>
    <t>Трамал ретард</t>
  </si>
  <si>
    <t>таблетки пролонгированного действия, покрытые оболочкой</t>
  </si>
  <si>
    <t>В 1 таблетк: трамадола гидрохлорид 100 мг</t>
  </si>
  <si>
    <t>10 таблеток в упаковке</t>
  </si>
  <si>
    <t>В 1 таблетк: трамадола гидрохлорид 200 мг</t>
  </si>
  <si>
    <t>Трамал</t>
  </si>
  <si>
    <t>раствор для внутримышечного введения</t>
  </si>
  <si>
    <t>раствор для внутримышечного и подкожного введения</t>
  </si>
  <si>
    <t>Предмет договора</t>
  </si>
  <si>
    <t>МНН или действующие вещества</t>
  </si>
  <si>
    <t>Вода очищенная 200,0 мл стерильная или нестерильная</t>
  </si>
  <si>
    <t>Вода</t>
  </si>
  <si>
    <t>Вода очищенная 400,0 мл стерильная или нестерильная</t>
  </si>
  <si>
    <t>Глицерин 100 г стерильный</t>
  </si>
  <si>
    <t>Глицерол</t>
  </si>
  <si>
    <t>Глицерин 10 г стерильный</t>
  </si>
  <si>
    <t>Глюкоза порошок 75 г</t>
  </si>
  <si>
    <t>Декстроза</t>
  </si>
  <si>
    <t>Калия йодида раствор 1% 200,0 мл</t>
  </si>
  <si>
    <t>Калия йодид</t>
  </si>
  <si>
    <t>Калия перманганат раствор 5% 20,0 мл</t>
  </si>
  <si>
    <t>Калия перманганат</t>
  </si>
  <si>
    <t>Калия перманганат раствор 7% 50,0 мл</t>
  </si>
  <si>
    <t>Кальция хлорида раствор 1% 200,0 мл</t>
  </si>
  <si>
    <t>Кальция хлорид</t>
  </si>
  <si>
    <t>Люголя раствор 1% 100,0 мл</t>
  </si>
  <si>
    <t xml:space="preserve"> Йод кристаллический + йодистый калий +вода</t>
  </si>
  <si>
    <t>Люголя раствор 2% 50,0 мл</t>
  </si>
  <si>
    <t>Натрия бромид раствор 1% 250,0 мл</t>
  </si>
  <si>
    <t>Натрия бромид</t>
  </si>
  <si>
    <t>Натрия гидрокарбонат раствор 2% 50,0 мл стерильный</t>
  </si>
  <si>
    <t>Натрия гидрокарбонат</t>
  </si>
  <si>
    <t>Натрия хлорида раствор 10% 50,0 мл стерильный</t>
  </si>
  <si>
    <t>Натрия хлорид</t>
  </si>
  <si>
    <t>Натрия цитрата раствор 3,8% 50,0 мл стерильный</t>
  </si>
  <si>
    <t>Натрия цитрат</t>
  </si>
  <si>
    <t>Натрия цитрата раствор 4% 100,0 мл стерильный</t>
  </si>
  <si>
    <t>Натрия цитрата раствор 5% 100,0 мл стерильный</t>
  </si>
  <si>
    <t>Натрия цитрата раствор 5% 50,0 мл стерильный</t>
  </si>
  <si>
    <t>Тальк порошок 200 г</t>
  </si>
  <si>
    <t>Магния гидросиликат</t>
  </si>
  <si>
    <t>Формалина раствор 10% 100,0 мл</t>
  </si>
  <si>
    <t>Формальдегид</t>
  </si>
  <si>
    <t>Формалина раствор 10% 400,0 мл</t>
  </si>
  <si>
    <t>Формалина раствор 10% 50,0 мл</t>
  </si>
  <si>
    <t>Фурацилина раствор 0,02% 150,0 мл стерильный</t>
  </si>
  <si>
    <t xml:space="preserve">Нитрофурал </t>
  </si>
  <si>
    <t>Фурацилина раствор 0,02% 350,0 мл стерильный</t>
  </si>
  <si>
    <t>Хлоргексидина водный раствор 0,02% 200,0 мл стерильный</t>
  </si>
  <si>
    <t>Хлоргексидин</t>
  </si>
  <si>
    <t>Хлоргексидина водный раствор 0,02% 400,0 мл стерильный</t>
  </si>
  <si>
    <t>Цинковая мазь 10% 30 г</t>
  </si>
  <si>
    <t>Цинка окись</t>
  </si>
  <si>
    <t>Фармакологическое действие</t>
  </si>
  <si>
    <t>Форма выпуска</t>
  </si>
  <si>
    <t>Описание, дозировка</t>
  </si>
  <si>
    <t>Фасовка, упаковка</t>
  </si>
  <si>
    <t>Акт-ХИБ 10 мкг 0,5 мл №1</t>
  </si>
  <si>
    <t>Вакцина способсвует выработке иммунитета к гнойно-септическим заболеваниям, вызываемым Haemophilus influenzae типа b</t>
  </si>
  <si>
    <t>лиофилизат для приготовления раствора для внутримышечного и подкожного введения</t>
  </si>
  <si>
    <t>Дозировка: 1 доза 0,5 мл. В 1 дозе вакцины после растворения лиофилизата: очищенного полирибосил-рибитол-фосфатного капсулярного полисахарида (PRP) Haemophilus influenzae типа b, конъюгированного со столбнячным анатоксином, 10 мкг. В комплекте растворитель: 4% раствор натрия хлорида.</t>
  </si>
  <si>
    <t>В упаковке 1 шприц одноразовый 0,5 мл, 1 флакон с растворителем 5,0 мл, иглы инъекционные в комплекте</t>
  </si>
  <si>
    <t>Антирабическая 2,5 МЕ №5</t>
  </si>
  <si>
    <t>Вакцина индуцирует выработку иммунитета к вирусу бешенства</t>
  </si>
  <si>
    <t>лиофилизат для приготовления раствора для инъекций</t>
  </si>
  <si>
    <t>В упаковке 5 ампул 1,0 мл (по 1 дозе)</t>
  </si>
  <si>
    <t>Инфанрикс 0,5 мл №2</t>
  </si>
  <si>
    <t>Вакцина способствует выработке иммунитета к дифтерии, коклюшу и столбняку</t>
  </si>
  <si>
    <t>суспензия для внутримышечного введения</t>
  </si>
  <si>
    <t>Дозировка: 1 доза 0,5 мл. В 1 дозе вакцины: дифтерийный анатоксин, не менее 30 МЕ + столбнячный анатоксин 40 МЕ + коклюшный анатоксин (КА) 25 мкг + филаментозный гемагглютинин (ФГА) 25 мкг + белок наружной мембраны (пертактин) (с молекулярной массой 69 кД) 8 мкг</t>
  </si>
  <si>
    <t>В упаковке 2 шприца одноразовых по 0,5 мл (по 1 дозе), иглы инъекционные в комплекте</t>
  </si>
  <si>
    <t>Инфлювак 0,5 мл №1</t>
  </si>
  <si>
    <t>Вакцина способствует выработке иммунитета к вирусам гриппа типа А и В</t>
  </si>
  <si>
    <t>суспензия для внутримышечного и подкожного введения</t>
  </si>
  <si>
    <t>Вакцина трехвалентная, инактивированная. Дозировка: 1 доза 0,5 мл. В 1 дозе вакцины: гемагглютинин (ГА) и нейраминидаза (НА) следующих вирусных штаммов: А (H3N2) 15 мкг ГА + А (H1N1) 15 мкг ГА + B 15 мкг ГА</t>
  </si>
  <si>
    <t>В упаковке 1 шприц одноразовый 0,5 мл (1 доза), игла инъекционная в комплекте</t>
  </si>
  <si>
    <t>Окавакс 0,5 мл №1</t>
  </si>
  <si>
    <t>Вакцина индуцирует специфический гуморальный и клеточный иммунитет, подавлятощий размножение вируса ветряной оспы</t>
  </si>
  <si>
    <t>лиофилизат для приготовления раствора для подкожного введения</t>
  </si>
  <si>
    <t>Дозировка: 1 доза 0,5 мл. В 1 дозе вакцины после растворения лиофилизата: вирус Varicella Zoster (штамм ОКА) живой аттенуированный не менее 1000 БОЕ. Вспомогательные компоненты: сахарозы не более 25 мг, антибиотиков (канамицина, эритромицина) в совокупности не более 9 мкг. Вакцина не должна содержать консервантов. В комплекте растворитель: вода для инъекций</t>
  </si>
  <si>
    <t>В упаковке 1 флакон 0,5 мл (1 доза), 1 флакон с растворителем 5,0 мл</t>
  </si>
  <si>
    <t>Пентаксим 0,5 мл №1</t>
  </si>
  <si>
    <t>Вакцина способствует выработке иммунитета к дифтерии, коклюшу, полиомиелиту, столбняку и инвазивной инфекции, вызываемой Haemophilus influenzae типа b (менингит, септицемия и др.)</t>
  </si>
  <si>
    <t>лиофилизат для приготовления суспензии для внутримышечного введения</t>
  </si>
  <si>
    <t>Вакцина для профилактики дифтерии и столбняка адсорбированная, коклюша ацеллюлярная, полиомиелита инактивированная. Дозировка: 1 доза 0,5 мл. В 1 дозе вакцины после растворения лиофилизата: анатоксин дифтерийный не менее 30 МЕ + анатоксин столбнячный не менее 40 МЕ + анатоксин коклюшный 25 мкг + гемагглютинин филаментозный 25 мкг + вирус полиомиелита 1-го типа инактивированный 40 единиц D-антигена, вирус полиомиелита 2-го типа инактивированный 8 единиц D-антигена, вирус полиомиелита 3-го типа инактивированный 32 единицы D-антигена. 1 доза лиофилизата содержит: полисахарид Haemophilus influenzae тип b, конъюгированный со столбнячным анатоксином 10 мкг</t>
  </si>
  <si>
    <t>Пневмо 23 0,5 мл №1</t>
  </si>
  <si>
    <t>Вакцина формирует активный специфический иммунитет к различным серологическим типам (23) бактерий Streptococcus pneumoniae</t>
  </si>
  <si>
    <t>Вакцина поливалентная пневмококковая. Дозировка: 1 доза 0,5 мл. В 1 дозе: очищенных полисахаридов Streptococcus pneumoniae 25 мкг (каждого из 23 серотипов: 1, 2, 3, 4, 5, 6B, 7F, 8, 9N, 9V, 10A, 11A, 12F, 14, 15B, 17F, 18C, 19A, 19F, 20, 22F, 23F, 33F)</t>
  </si>
  <si>
    <t>Полиорикс 0,5 мл №1</t>
  </si>
  <si>
    <t>Вакцина вызывает выработку значительного количества нейтрализующих антител к вирусам полиомиелита 1, 2 и 3 типов</t>
  </si>
  <si>
    <t>Вакцина содержит инактивированные очищенные полиовирусы типов 1, 2 и 3, культивированные на клетках Vero и инактивированные формальдегидом. Дозировка: 1 доза 0,5 мл. В 1 дозе: инактивированный вирус полиомиелита типа 1 (D-антиген в единицах ИФА 40 ЕД) + инактивированный вирус полиомиелита типа 2 D-антиген в единицах ИФА 8 ЕД) + инактивированный вирус полиомиелита типа 3 (D-антиген в единицах ИФА 32 ЕД)</t>
  </si>
  <si>
    <t>В упаковке 1 флакон 0,5 мл (1 доза)</t>
  </si>
  <si>
    <t>Приорикс 0,5 мл №1</t>
  </si>
  <si>
    <t>Вакцина для выработки иммунитета к вирусам кори, краснухи и паротита</t>
  </si>
  <si>
    <t>Лиофилизат для приготовления раствора для подкожного и внутримышечного введения</t>
  </si>
  <si>
    <t>Живая комбинированная аттенуированная вакцина. Дозировка: 1 доза 0,5 мл. В 1 дозе: аттенуированный вакцинный штамм вируса кори (Schwarz) не менее 3,5 lgТЦД50 + аттенуированный вакцинный штамм вируса эпидемического паротита (RIT4385, производный Jeryl Lynn) не менее 4,3 lgТЦД50 + аттенуированный вакцинный штамм вируса краснухи (Wistar RA 27/3) не менее 3,5 lgТЦД50. Вспомогательные компоненты: неомицина сульфат не более 25 мкг. В комплекте растворитель: вода для инъекций</t>
  </si>
  <si>
    <t>В упаковке 1 флакон или ампула 0,5 мг (1 доза), 1 шприц одноразовый 0,5 мл с растворителем, иглы инъекционные в комплекте</t>
  </si>
  <si>
    <t>Энджерикс В 10 мкг 0,5 мл №1</t>
  </si>
  <si>
    <t>Вакцина индуцирует появление специфических гуморальных антител, обеспечивающих защиту против гепатита В</t>
  </si>
  <si>
    <t>Суспензия для внутримышечного введения для детей и подростков до 19 лет</t>
  </si>
  <si>
    <t>Дозировка: 1 доза 0,5 мл. В 1 дозе вакцины: HBS-протеин, являющийся основным поверхностным антигеном вируса гепатита B (HBsAg) 10 мкг. Вакцина не должна содержать консервантов.</t>
  </si>
  <si>
    <t>Энджерикс В 20 мкг 0,5 мл №1</t>
  </si>
  <si>
    <t>Суспензия для внутримышечного введения для взрослых</t>
  </si>
  <si>
    <t>Дозировка: 1 доза 0,5 мл. В 1 дозе вакцины: HBS-протеин, являющийся основным поверхностным антигеном вируса гепатита B (HBsAg) 20 мкг. Вакцина не должна содержать консервантов.</t>
  </si>
  <si>
    <t>ЭнцеВир 0,5 мл №5</t>
  </si>
  <si>
    <t>Вакцина способствует выработке клеточного и гуморального иммунитета к вирусу клещевого энцефалита</t>
  </si>
  <si>
    <t>Очищенная концентрированная стерильная сорбированная на алюминия гидроксиде взвесь инактивированного формалином вируса клещевого энцефалита, полученного путем репродукции его во взвешенной первичной культуре клеток куриных эмбрионов. Дозировка: 1 доза 0,5 мл. В 1 дозе: белка куриного эмбриона (антиген вируса клещевого энцефалита, титр в иммуноферментном анализе не менее 1:128 1 доза) не более 0,5 мкг. Вспомогательные компоненты: альбумин человеческий донорский не более 250 мкг, гель алюминия гидроксид 0,3-0,5 мг, сахароза не более 30 мг. Вакцина не должна содержать антибиотиков, формальдегида и консервантов</t>
  </si>
  <si>
    <t>В упаковке 5 ампул по 0,5 мл (по 1 дозе)</t>
  </si>
  <si>
    <t>Алпразолам</t>
  </si>
  <si>
    <t>В 1 таблетке: Алпразолам 1 мг</t>
  </si>
  <si>
    <t>50 таблеток в упаковке</t>
  </si>
  <si>
    <t>В 1 таблетке: Алпразолам 250 мкг</t>
  </si>
  <si>
    <t>Дормикум</t>
  </si>
  <si>
    <t>Мидазолам</t>
  </si>
  <si>
    <t>раствор для внутривенного и внутримышечного введения</t>
  </si>
  <si>
    <t>В 1 мл раствора: мидазолам 5 мг</t>
  </si>
  <si>
    <t>Ампула 1,0 мл</t>
  </si>
  <si>
    <t>10 ампул в упаковке</t>
  </si>
  <si>
    <t>Ампула 3,0 мл</t>
  </si>
  <si>
    <t>Мезапам</t>
  </si>
  <si>
    <t>Медазепам</t>
  </si>
  <si>
    <t>В 1 таблетке: Медазепам 10 мг</t>
  </si>
  <si>
    <t>Реланиум</t>
  </si>
  <si>
    <t>Диазепам</t>
  </si>
  <si>
    <t>В 1 мл раствора: диазепам 5 мг</t>
  </si>
  <si>
    <t>50 ампул в упаковке</t>
  </si>
  <si>
    <t>Седуксен</t>
  </si>
  <si>
    <t>В 1 таблетке: диазепам 5 мг</t>
  </si>
  <si>
    <t>Промедол</t>
  </si>
  <si>
    <t>Тримеперидин</t>
  </si>
  <si>
    <t>В 1 мл раствора: тримеперидин 20 мг</t>
  </si>
  <si>
    <t>Морфин</t>
  </si>
  <si>
    <t>В 1 мл раствора: Морфина гидрохлорид 10 мг</t>
  </si>
  <si>
    <t>Клоназепам</t>
  </si>
  <si>
    <t>В 1 таблетке: Клоназепам 2 мг</t>
  </si>
  <si>
    <t>30 таблеток в упаковке</t>
  </si>
  <si>
    <t>Фентанил</t>
  </si>
  <si>
    <t>В 1 мл раствора: Фентанил 50 мкг</t>
  </si>
  <si>
    <t>Кетамин</t>
  </si>
  <si>
    <t>В 1 мл раствора: Кетамин 50 мг</t>
  </si>
  <si>
    <t>Натрия оксибат</t>
  </si>
  <si>
    <t>Натрия оксибутират</t>
  </si>
  <si>
    <t>В 1 мл раствора: Натрия оксибутират 200 мг</t>
  </si>
  <si>
    <t>ампула 5,0 мл</t>
  </si>
  <si>
    <t>Ампула 2,0 мл. В упаковке 5 ампул</t>
  </si>
  <si>
    <t>ЛОТ №1</t>
  </si>
  <si>
    <t>НАРКОТИЧЕСКИЕ СРЕДСТВА</t>
  </si>
  <si>
    <t>Кол-во на год</t>
  </si>
  <si>
    <t>Кол-во на полугодие</t>
  </si>
  <si>
    <t>ЛОТ №2</t>
  </si>
  <si>
    <t>СНОТВОРНЫЕ ПРЕПАРАТЫ</t>
  </si>
  <si>
    <t>флак</t>
  </si>
  <si>
    <t>ЛОТ №3</t>
  </si>
  <si>
    <t>ЛОТ №4</t>
  </si>
  <si>
    <t>ВАКЦИНЫ</t>
  </si>
  <si>
    <r>
      <t xml:space="preserve">Вакцина антирабическая культуральная концентрированная очищенная инактивированная сухая (культура производственного штамма вируса бешенства Внуково-32, выращенного на первичной культуре клеток почек сирийского хомяка), иммуногенная. </t>
    </r>
    <r>
      <rPr>
        <sz val="8"/>
        <rFont val="Times New Roman"/>
        <family val="1"/>
        <charset val="204"/>
      </rPr>
      <t>Дозировка: 1 доза 0,5 мл.</t>
    </r>
    <r>
      <rPr>
        <sz val="8"/>
        <color theme="1"/>
        <rFont val="Times New Roman"/>
        <family val="1"/>
        <charset val="204"/>
      </rPr>
      <t xml:space="preserve"> Активность не менее 2,5 МЕ/ доза</t>
    </r>
  </si>
  <si>
    <t>МЕДИЦИНСКИЕ СРЕДСТВА ИНДИВИДУАЛЬНОГО ПРИГОТОВЛЕНИЯ</t>
  </si>
  <si>
    <t>Цена зе ед., руб.</t>
  </si>
  <si>
    <t>Аллергены трав пыльцевые</t>
  </si>
  <si>
    <t>раствор для накожного скарификационного нанесения, внутрикожного и подкожного введения</t>
  </si>
  <si>
    <t>Аллерген – флакон 5,0 мл. Тест-контрольный раствор – флакон 4,5 мл. Жидкость для разведения – флакон 4,5 мл</t>
  </si>
  <si>
    <t>В упаковке не менее 1 комплекта, состоящего из: 1 флакон с аллергеном, 1 флакон с тест-контрольным раствором, 7 флаконов с разводящей жидкостью, 1 флакон пустой (стерильный).</t>
  </si>
  <si>
    <t>АЛЛЕРГЕН из апельсина для диагностики</t>
  </si>
  <si>
    <t>Аллергены пищевые</t>
  </si>
  <si>
    <t>раствор для внутрикожного и подкожного введения</t>
  </si>
  <si>
    <t>Основа – раствор белково-полисахаридных комплексов, позволяющий диагностировать у больного при постановке кожных проб гиперчувствительность к цитрусовым (апельсин). Содержание аллергена в 1,0 мл жидкости 10000 PNU</t>
  </si>
  <si>
    <t>Аллерген – флакон 4,5-5,0 мл. Тест-контрольный раствор – флакон 4,5 мл.</t>
  </si>
  <si>
    <t>В упаковке не менее 1 комплекта, состоящего из: 1 флакон с аллергеном, 1 флакон с тест-контрольным раствором</t>
  </si>
  <si>
    <t>Аллергены деревьев пыльцевые</t>
  </si>
  <si>
    <t>раствор для внутрикожного введения</t>
  </si>
  <si>
    <t>АЛЛЕРГЕН из библиотечной пыли для диагностики</t>
  </si>
  <si>
    <t>Аллергены бытовые</t>
  </si>
  <si>
    <t>АЛЛЕРГЕН эпидермальный из шерсти овцы для диагностики</t>
  </si>
  <si>
    <t>Аллергены животных</t>
  </si>
  <si>
    <t>АЛЛЕРГЕН из говядины для диагностики</t>
  </si>
  <si>
    <t>АЛЛЕРГЕН из белка куриных яиц для диагностики</t>
  </si>
  <si>
    <t>АЛЛЕРГЕН из гречневой крупы для диагностики</t>
  </si>
  <si>
    <t>АЛЛЕРГЕН из желтка куриных яиц для диагностики</t>
  </si>
  <si>
    <t>АЛЛЕРГЕН из коровьего молока для диагностики</t>
  </si>
  <si>
    <t>АЛЛЕРГЕН из овсяной крупы для диагностики</t>
  </si>
  <si>
    <t>АЛЛЕРГЕН из пшеничной муки для диагностики</t>
  </si>
  <si>
    <t>АЛЛЕРГЕН из ржаной муки для диагностики</t>
  </si>
  <si>
    <t>Основа – раствор белково-полисахаридных комплексов, позволяющий диагностировать у больного при постановке кожных проб гиперчувствительность к клещам Dermatophagoides pteronyssinus. Содержание аллергена в 1,0 мл жидкости не менее 5000 PNU</t>
  </si>
  <si>
    <t>Аллерген – флакон 4,5-5,0 мл. Тест-контрольный раствор – флакон 4,5 мл. Жидкость для разведения – флакон 4,5 мл</t>
  </si>
  <si>
    <t>В упаковке не менее 1 комплекта, состоящего из: 1 флакон с аллергеном, 1 флакон с тест-контрольным раствором, 8 флаконов с разводящей жидкостью, 1 флакон пустой (стерильный).</t>
  </si>
  <si>
    <t>АЛЛЕРГЕН из лимона для диагностики</t>
  </si>
  <si>
    <t>АЛЛЕРГЕН из мандарина для диагностики</t>
  </si>
  <si>
    <t>АЛЛЕРГЕН эпидермальный из шерсти кролика для диагностики</t>
  </si>
  <si>
    <t>АЛЛЕРГЕН из мяса курицы для диагностики</t>
  </si>
  <si>
    <t>АЛЛЕРГЕН из мяса утки для диагностики</t>
  </si>
  <si>
    <t>АЛЛЕРГЕН эпидермальный из перхоти лошади для диагностики</t>
  </si>
  <si>
    <t>1 флакон с аллергеном, 1 флакон с тест-контрольным раствором, 7 флаконов с разводящей жидкостью, 1 флакон пустой (стерильный).</t>
  </si>
  <si>
    <t>АЛЛЕРГЕН из трески для диагностики</t>
  </si>
  <si>
    <t>АЛЛЕРГЕН из хека для диагностики</t>
  </si>
  <si>
    <t>АЛЛЕРГЕН эпидермальный из шерсти кошки для диагностики</t>
  </si>
  <si>
    <t>АЛЛЕРГЕН эпидермальный из шерсти морской свинки для диагностики</t>
  </si>
  <si>
    <t>АЛЛЕРГЕН эпидермальный из шерсти собаки для диагностики</t>
  </si>
  <si>
    <t>АЛЛЕРГЕН из рисовой крупы для диагностики</t>
  </si>
  <si>
    <t>АЛЛЕРГЕН из свинины для диагностики</t>
  </si>
  <si>
    <t>В упаковке не менее 1 комплекта, состоящего из: 2 флакона с аллергеном, 1 флакон с тест-контрольным раствором, 7 флаконов с разводящей жидкостью, 1 флакон пустой (стерильный).</t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</si>
  <si>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 </t>
    </r>
    <r>
      <rPr>
        <sz val="8"/>
        <rFont val="Times New Roman"/>
        <family val="1"/>
        <charset val="204"/>
      </rPr>
      <t>амброзии полыннолистной.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</si>
  <si>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березы плакучей. 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</si>
  <si>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библиотечной пыли.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</si>
  <si>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волосу человека.</t>
    </r>
    <r>
      <rPr>
        <sz val="8"/>
        <rFont val="Times New Roman"/>
        <family val="1"/>
        <charset val="204"/>
      </rPr>
      <t xml:space="preserve">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</si>
  <si>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(говядина)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</si>
  <si>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</t>
    </r>
    <r>
      <rPr>
        <sz val="8"/>
        <rFont val="Times New Roman"/>
        <family val="1"/>
        <charset val="204"/>
      </rPr>
      <t>дафнии. Содержание аллергена в 1,0 мл жидкости 7000±3000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</si>
  <si>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домашней пыли.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</si>
  <si>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дуба.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</si>
  <si>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ежи сборной.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</si>
  <si>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(белок яйца куриного)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</si>
  <si>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(крупа гречневая)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</si>
  <si>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(желток яйца куриного)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</si>
  <si>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(молоко коровье)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</si>
  <si>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(крупа овсяная)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</si>
  <si>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(мука пшеничная)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</si>
  <si>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(мука ржаная)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</si>
  <si>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клена ясенелистного.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</si>
  <si>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конопли сорной.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</si>
  <si>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пыльцы костра прямого.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</si>
  <si>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кукурузы обыкновенной.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</si>
  <si>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лебеды татарской.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</si>
  <si>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лещины обыкновенной. 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</si>
  <si>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</t>
    </r>
    <r>
      <rPr>
        <sz val="8"/>
        <rFont val="Times New Roman"/>
        <family val="1"/>
        <charset val="204"/>
      </rPr>
      <t>цитрусовым (лимон).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</si>
  <si>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лисохвоста лугового. 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</si>
  <si>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</t>
    </r>
    <r>
      <rPr>
        <sz val="8"/>
        <rFont val="Times New Roman"/>
        <family val="1"/>
        <charset val="204"/>
      </rPr>
      <t>цитрусовым (мандарин).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</si>
  <si>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(мясо кролика)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</si>
  <si>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(мясо курицы)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</si>
  <si>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(мясо утки)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</si>
  <si>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мятлика лугового.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</si>
  <si>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овсяницы луговой.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</si>
  <si>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одуванчика лекарственного.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</si>
  <si>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ольхи клейкой. 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</si>
  <si>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перу подушки.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</si>
  <si>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перхоти лошади.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</si>
  <si>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подсолнечника однолетнего.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</si>
  <si>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полевицы белой.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</si>
  <si>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полыни горькой.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</si>
  <si>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пырея ползучего.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</si>
  <si>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райграса пастбищного.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</si>
  <si>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тимофеевки луговой.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</si>
  <si>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(треска)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</si>
  <si>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(хек)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</si>
  <si>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циклахены дурнишниколистной. 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</si>
  <si>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шерсти кошки.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</si>
  <si>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шерсти кролика.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</si>
  <si>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шерсти морской свинки.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</si>
  <si>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шерсти овцы.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</si>
  <si>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 xml:space="preserve">Основа – раствор белково-полисахаридных комплексов, позволяющий диагностировать у больного при постановке кожных проб гиперчувствительность к шерсти собаки.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</si>
  <si>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ясеня обыкновенного.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</si>
  <si>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(крупа рисовая)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</si>
  <si>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продуктам питания (свинина)</t>
    </r>
    <r>
      <rPr>
        <sz val="8"/>
        <rFont val="Times New Roman"/>
        <family val="1"/>
        <charset val="204"/>
      </rPr>
      <t>. 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</si>
  <si>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деревьев</t>
    </r>
    <r>
      <rPr>
        <sz val="8"/>
        <color rgb="FF000000"/>
        <rFont val="Times New Roman"/>
        <family val="1"/>
        <charset val="204"/>
      </rPr>
      <t xml:space="preserve"> (дуб черешчатый, ольха клейкая, береза висячая, клен ясенелистный, орешник (лещина обыкновенная), ясень обыкновенный).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</si>
  <si>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луговых трав</t>
    </r>
    <r>
      <rPr>
        <sz val="8"/>
        <color rgb="FF000000"/>
        <rFont val="Times New Roman"/>
        <family val="1"/>
        <charset val="204"/>
      </rPr>
      <t xml:space="preserve"> (тимофеевка луговая, ежа сборная, райграс пастбищный, костер прямой, овсяница луговая, пырей ползучий, лисохвост луговой, мятлик луговой).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</si>
  <si>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r>
      <t>Основа – раствор белково-полисахаридных комплексов, позволяющий диагностировать у больного при постановке кожных проб гиперчувствительность к пыльце</t>
    </r>
    <r>
      <rPr>
        <sz val="8"/>
        <rFont val="Times New Roman"/>
        <family val="1"/>
        <charset val="204"/>
      </rPr>
      <t xml:space="preserve"> сорных трав и подсолнечника (</t>
    </r>
    <r>
      <rPr>
        <sz val="8"/>
        <color rgb="FF000000"/>
        <rFont val="Times New Roman"/>
        <family val="1"/>
        <charset val="204"/>
      </rPr>
      <t xml:space="preserve">амброзия поллынолистная, полынь горькая, лебеда татарская, подсолнечник однолетний). </t>
    </r>
    <r>
      <rPr>
        <sz val="8"/>
        <rFont val="Times New Roman"/>
        <family val="1"/>
        <charset val="204"/>
      </rPr>
      <t>Содержание аллергена в 1,0 мл жидкости 10000 PNU</t>
    </r>
  </si>
  <si>
    <t>Сумма, руб.</t>
  </si>
  <si>
    <t>МНН</t>
  </si>
  <si>
    <t>АЛЛЕРГЕН дафнии для диагностики</t>
  </si>
  <si>
    <t>АЛЛЕРГЕН из пыльцы амброзии полыннолистной для диагностики</t>
  </si>
  <si>
    <t>АЛЛЕРГЕН из пыльцы березы плакучей для диагностики</t>
  </si>
  <si>
    <t>АЛЛЕРГЕН из домашней пыли для диагностики</t>
  </si>
  <si>
    <t>АЛЛЕРГЕН из пыльцы дуба для диагностики</t>
  </si>
  <si>
    <t>АЛЛЕРГЕН из пыльцы ежи сборной для диагностики</t>
  </si>
  <si>
    <t>АЛЛЕРГЕН из пыльцы клена ясенелистного для диагностики</t>
  </si>
  <si>
    <t>АЛЛЕРГЕН из клеща Dermatophagoides pteronyssinus для диагностики</t>
  </si>
  <si>
    <t>АЛЛЕРГЕН из пыльцы конопли сорной для диагностики</t>
  </si>
  <si>
    <t>АЛЛЕРГЕН Аллерген из пыльцы костра прямого для диагностики</t>
  </si>
  <si>
    <t>АЛЛЕРГЕН из пыльцы кукурузы обыкновенной для диагностики</t>
  </si>
  <si>
    <t>АЛЛЕРГЕН из пыльцы лебеды татарской для диагностики</t>
  </si>
  <si>
    <t>АЛЛЕРГЕН из пыльцы лещины обыкновенной для диагностики</t>
  </si>
  <si>
    <t>АЛЛЕРГЕН из пыльцы лисохвоста лугового для диагностики</t>
  </si>
  <si>
    <t>АЛЛЕРГЕН из пыльцы мятлика лугового для диагностики</t>
  </si>
  <si>
    <t>АЛЛЕРГЕН из пыльцы овсяницы луговой для диагностики</t>
  </si>
  <si>
    <t>АЛЛЕРГЕН из пыльцы одуванчика лекарственного для диагностики</t>
  </si>
  <si>
    <t>АЛЛЕРГЕН из пыльцы ольхи клейкой для диагностики</t>
  </si>
  <si>
    <t>АЛЛЕРГЕН из пера подушек для диагностики</t>
  </si>
  <si>
    <t>АЛЛЕРГЕН из пыльцы подсолнечника однолетнего для диагностики</t>
  </si>
  <si>
    <t>АЛЛЕРГЕН из пыльцы полевицы белой для диагностики</t>
  </si>
  <si>
    <t>АЛЛЕРГЕН из пыльцы полыни горькой для диагностики</t>
  </si>
  <si>
    <t>АЛЛЕРГЕН из пыльцы пырея ползучего для диагностики</t>
  </si>
  <si>
    <t>АЛЛЕРГЕН из пыльцы райграса пастбищного для диагностики</t>
  </si>
  <si>
    <t>АЛЛЕРГЕН из пыльцы тимофеевки луговой для диагностики</t>
  </si>
  <si>
    <t>АЛЛЕРГЕН из пыльцы циклахены дурнишниколистной для диагностики</t>
  </si>
  <si>
    <t>АЛЛЕРГЕН из пыльцы ясеня обыкновенного для диагностики</t>
  </si>
  <si>
    <t>Микст-АЛЛЕРГЕН из пыльцы деревьев для диагностики</t>
  </si>
  <si>
    <t>Микст-АЛЛЕРГЕН из пыльцы луговых трав для диагностики</t>
  </si>
  <si>
    <t>Микст-АЛЛЕРГЕН из пыльцы сорных трав и подсолнечника для диагностики</t>
  </si>
  <si>
    <t>ЛОТ №5</t>
  </si>
  <si>
    <t>АЛЛЕРГЕНЫ</t>
  </si>
  <si>
    <t>ЛОТ №6</t>
  </si>
  <si>
    <t>ИММУНОГЛОБУЛИНЫ</t>
  </si>
  <si>
    <t>Иммуновенин 25,0 мл №1</t>
  </si>
  <si>
    <t>Иммуноглобулин человека нормальный</t>
  </si>
  <si>
    <t>лиофилизат для приготовления раствора для внутривенного введения</t>
  </si>
  <si>
    <t>Иммунологически активная белковая фракция, выделенная из плазмы крови доноров, проверенных на отсутствие поверхностного антигена вируса гепатита В (HBsAg) и антител к вирусу гепатита С и вирусам иммунодефицита человека ВИЧ-1 и ВИЧ-2. В 1 мл готового раствора иммуноглобулина человеческого нормального 50 мг. Растворитель – вода для инъекций</t>
  </si>
  <si>
    <t>Флакон 25,0 мл</t>
  </si>
  <si>
    <t>1 флакон в упаковке, растворитель в комплекте</t>
  </si>
  <si>
    <t>Иммуноглобулин антирабический из сыворотки крови человека 150 МЕ/мл 1,0 мл №10</t>
  </si>
  <si>
    <t>Иммуноглобулин антирабический</t>
  </si>
  <si>
    <t>Буферный изотонический раствор специфического человеческого Ig, полученный из плазмы доноров, иммунизированных инактивированной вакциной для профилактики бешенства (на основе штамма Wistar, выращенного на культуре диплоидных клеток человека), и содержащий большое количество специфических антител. В 1 мл раствора иммуноглобулина антирабического 150 МЕ.</t>
  </si>
  <si>
    <t>Флакон 1,0 мл</t>
  </si>
  <si>
    <t>10 флаконов в упаковке</t>
  </si>
  <si>
    <t>Иммуноглобулин антирабический из сыворотки крови человека 150 МЕ/мл 5,0 мл №5</t>
  </si>
  <si>
    <t>Флакон 5,0 мл</t>
  </si>
  <si>
    <t>5 флаконов в упаковке</t>
  </si>
  <si>
    <t>КамРОУ №1</t>
  </si>
  <si>
    <t>иммуноглобулин человека антирезус Rho (D)</t>
  </si>
  <si>
    <t>Иммунологически активная белковая фракция, выделенная из человеческой плазмы или сыворотки доноров, проверенных на отсутствие антител к ВИЧ (ВИЧ-1, ВИЧ-2), вирусу гепатита С и поверхностного антигена вируса гепатита В. В 1 мл раствора иммуноглобулина человека антирезус Rho (D) 150 мкг (750 ME).</t>
  </si>
  <si>
    <t>Флакон 2,0 мл</t>
  </si>
  <si>
    <t>1 флакон в упаковке, игла с фильтром в комплекте</t>
  </si>
  <si>
    <t>Иммуноглобулин человека антистафилококковый 100 МЕ/доза №10</t>
  </si>
  <si>
    <t>Иммуноглобулин человека противостафилококковый</t>
  </si>
  <si>
    <t>Концентрированный раствор иммунологически активной белковой фракции плазмы крови здоровых доноров (проверенной на отсутствие поверхностного антигена вируса гепатита В и антител к ВИЧ (1 и 2) и к вирусу гепатита С), содержащей антитела к стафилококковому экзотоксину. В 1 дозе раствора иммуноглобулина человека противостафилококкового 100 МЕ. Не должен содержать консервантов и антибиотиков.</t>
  </si>
  <si>
    <t>Ампулы 3,0-5,0 мл</t>
  </si>
  <si>
    <t>Ампулы 1,0 мл</t>
  </si>
  <si>
    <t>Иммуноглобулин человека против клещевого энцефалита  1,0 мл №10</t>
  </si>
  <si>
    <t>Иммуноглобулин против клещевого энцефалита</t>
  </si>
  <si>
    <t>Концентрированный раствор очищенной фракции Ig, выделенной спиртовым методом из плазмы крови здоровых доноров (проверенной на отсутствие поверхностного антигена вируса гепатита В и антител к ВИЧ (1 и 2) и к вирусу гепатита С), содержащей антитела к вирусу клещевого энцефалита. Концентрация белка 10-16%. Титр гемагглютинирующих антител к вирусу клещевого энцефалита не менее 1:80.</t>
  </si>
  <si>
    <t>Резонатив 625 МЕ/мл 1,0 мл №1</t>
  </si>
  <si>
    <t>Иммуноглобулин человека антирезус Rho[D]</t>
  </si>
  <si>
    <t>Иммунологически активная белковая фракция, выделенная из человеческой плазмы доноров, проверенных на отсутствие антител к ВИЧ (ВИЧ-1, ВИЧ-2), вирусу гепатита С и поверхностного антигена вируса гепатита. В 1 мл раствора иммуноглобулина человека антирезус Rh0(D) 625 МЕ.</t>
  </si>
  <si>
    <t>1 ампула в упаковке</t>
  </si>
  <si>
    <t>Иммуноглобулин человека противоаллергический 1,0 мл №10</t>
  </si>
  <si>
    <t>Иммуноглобулин человека противоаллергический</t>
  </si>
  <si>
    <t>Концентрированный раствор очищенной фракции иммуноглобулинов, выделенной методом фракционирования этиловым спиртом из плазмы крови здоровых доноров. Фракция иммуноглобулинов составляет не менее 97% от общего белка. Препарат не должен содержать консервантов и антибиотиков.</t>
  </si>
  <si>
    <t>Иммуноглобулин человека нормальный 1,5 мл/доза 1 доза №10</t>
  </si>
  <si>
    <t>Иммуноглобулин человека нормальный содержит IgG-антитела, присутствующие у здоровых людей. Препарат произведен из плазмы крови человека, полученной не менее чем от 1000 доноров. Распределение подклассов иммуноглобулина G в препарате близко-пропорционально их распределению в нативной плазме крови человека. В 1 дозе иммуноглобулин человека нормальный 1,5 мл.</t>
  </si>
  <si>
    <t>1 доза в ампуле</t>
  </si>
  <si>
    <t>ЛОТ №7</t>
  </si>
  <si>
    <t>СЫВОРОТКИ</t>
  </si>
  <si>
    <t>Сыворотка противоботулиническая типа А лошадиная очищенная концентрированная жидкая 10000 МЕ/доза №5</t>
  </si>
  <si>
    <t>Раствор для инъекций</t>
  </si>
  <si>
    <t>В 1 дозе раствора сыворотка противоботулиническая типа А 10000 МЕ. В ампуле 1 доза. В комплекте ампулы с сывороткой лошадиной очищенной, разведенной 1:100.</t>
  </si>
  <si>
    <t>В упаковке по 5 ампул каждого вида</t>
  </si>
  <si>
    <t>Сыворотка противоботулиническая типа В лошадиная очищенная концентрированная жидкая 10000 МЕ/доза №5</t>
  </si>
  <si>
    <t>В 1 дозе раствора сыворотка противоботулиническая типа В 10000 МЕ. В ампуле 1 доза. В комплекте ампулы с сывороткой лошадиной очищенной, разведенной 1:100.</t>
  </si>
  <si>
    <t>Сыворотка противоботулиническая типа Е лошадиная очищенная концентрированная жидкая 10000 МЕ/доза №5</t>
  </si>
  <si>
    <t>В 1 дозе раствора сыворотка противоботулиническая типа Е 10000 МЕ. В ампуле 1 доза. В комплекте ампулы с сывороткой лошадиной очищенной, разведенной 1:100.</t>
  </si>
  <si>
    <t>В упаковке по 5 ампул каждого вида сывороток</t>
  </si>
  <si>
    <t>Сыворотка против яда гадюки обыкновенной лошадиная очищенная концентрированная жидкая 150 АЕ/доза №1</t>
  </si>
  <si>
    <t>В 1 дозе раствора иммуноглобулины специфические белковой фракции сыворотки крови лошадей, гипериммунизированных ядом гадюки обыкновенной 150 АЕ. В ампуле 1 доза.</t>
  </si>
  <si>
    <t>В упаковке 1 ампула со стерильным шприцем в комплекте</t>
  </si>
  <si>
    <t>Сыворотка противогангренозная поливалентная лошадиная очищенная концентрированная жидкая 30000 МЕ/доза №1</t>
  </si>
  <si>
    <t>Содержащая специфические иммуноглобулины белковая фракция сыворотки крови лошадей, гипериммунизированных анатоксинами (токсинами) трех основных возбудителей газовой анаэробной инфекции, очищенная методом пептического переваривания и солевого фракционирования. Содержит антитела, нейтрализующие токсины анаэробных микробов CIostridium perfringens type A, CIostridium oedematiens type A, CIostridium septicum.</t>
  </si>
  <si>
    <t>В дозе раствора антитоксин против трех видов возбудителей газовой гангрены 30000 МЕ. В ампуле 1 доза. В комплекте ампулы с сывороткой лошадиной очищенной, разведенной 1:100.</t>
  </si>
  <si>
    <t>В упаковке по 1 ампуле каждого вида сывороток</t>
  </si>
  <si>
    <t>Сыворотка противодифтерийная лошадиная очищенная концентрированная 10000 МЕ/доза №5</t>
  </si>
  <si>
    <t>Содержащая специфические иммуноглобулины белковая фракция сыворотки крови гипериммунизированных дифтерийным анатоксином лошадей, очищенная и концентрированная методом пептического переваривания и солевого фракционирования. Содержит антитела, нейтрализующие дифтерийный экзотоксин.</t>
  </si>
  <si>
    <t>Раствор для внутримышечного и подкожного введения</t>
  </si>
  <si>
    <t>В 1 дозе антитоксин дифтерийный 10000 МЕ. В ампуле 1 доза. В комплекте ампулы с сывороткой лошадиной очищенной, разведенной 1:100.</t>
  </si>
  <si>
    <t>Сыворотка противостолбнячная лошадиная очищенная концентрированная 3000 МЕ/доза №5</t>
  </si>
  <si>
    <t>Содержащая специфические иммуноглобулины белковая фракция сыворотки крови лошадей, гипериммунизированных столбнячным анатоксином или токсином, очищенная и концентрированная методом пептического переваривания. Содержит антитела, нейтрализующие столбнячный токсин.</t>
  </si>
  <si>
    <t>В 1 дозе противостолбнячная сыворотка 3000 МЕ. В ампуле 1 доза. В комплекте ампулы с сывороткой лошадиной очищенной, разведенной 1:100.</t>
  </si>
  <si>
    <t>Описание</t>
  </si>
  <si>
    <t>Дозировка</t>
  </si>
  <si>
    <t>Белковая фракция сыворотки крови лошадей, иммунизированная ботулиническим анатоксином или токсином типа А, содержащим специфические иммуноглобулины. Содержит антитоксины, нейтрализующие ботулинические токсины типа А.</t>
  </si>
  <si>
    <t>Белковая фракция сыворотки крови лошадей, иммунизированная ботулиническим анатоксином или токсином типа В, содержащим специфические иммуноглобулины. Содержит антитоксины, нейтрализующие ботулинические токсины типа В.</t>
  </si>
  <si>
    <t>Белковая фракция сыворотки крови лошадей, иммунизированная ботулиническим анатоксином или токсином типа Е, содержащим специфические иммуноглобулины. Содержит антитоксины, нейтрализующие ботулинические токсины типа Е.</t>
  </si>
  <si>
    <t>Иммуноглобулиновая фракция сыворотки крови лошадей, иммунизированная ядом гадюки, очищенная и концентрированная методом пептического переваривания и солевого фракционирования, содержащая специфические антитела. Содержит антитела, нейтрализующие яд гадюки обыкновенной.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</si>
</sst>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9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B97FF"/>
        <bgColor indexed="64"/>
      </patternFill>
    </fill>
    <fill>
      <patternFill patternType="solid">
        <fgColor rgb="FFFFABE9"/>
        <bgColor indexed="64"/>
      </patternFill>
    </fill>
  </fills>
  <borders count="3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8" fillId="3" borderId="0" xfId="0" applyNumberFormat="1" applyFont="1" applyFill="1"/>
    <xf numFmtId="164" fontId="6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5" fillId="0" borderId="26" xfId="0" applyNumberFormat="1" applyFont="1" applyBorder="1" applyAlignment="1">
      <alignment horizontal="center" vertical="center" wrapText="1"/>
    </xf>
    <xf numFmtId="0" fontId="4" fillId="5" borderId="0" xfId="0" applyFont="1" applyFill="1"/>
    <xf numFmtId="0" fontId="5" fillId="0" borderId="8" xfId="0" applyFont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164" fontId="8" fillId="5" borderId="7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ABE9"/>
      <color rgb="FFFF3399"/>
      <color rgb="FFCB97FF"/>
      <color rgb="FFA14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3</xdr:row>
      <xdr:rowOff>0</xdr:rowOff>
    </xdr:from>
    <xdr:to>
      <xdr:col>6</xdr:col>
      <xdr:colOff>0</xdr:colOff>
      <xdr:row>3</xdr:row>
      <xdr:rowOff>0</xdr:rowOff>
    </xdr:to>
    <xdr:sp macro="" textlink="">
      <xdr:nvSpPr>
        <xdr:cNvPr id="2" name="Line 38"/>
        <xdr:cNvSpPr>
          <a:spLocks noChangeShapeType="1"/>
        </xdr:cNvSpPr>
      </xdr:nvSpPr>
      <xdr:spPr bwMode="auto">
        <a:xfrm flipV="1">
          <a:off x="6000750" y="866775"/>
          <a:ext cx="1952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3" name="Line 38"/>
        <xdr:cNvSpPr>
          <a:spLocks noChangeShapeType="1"/>
        </xdr:cNvSpPr>
      </xdr:nvSpPr>
      <xdr:spPr bwMode="auto">
        <a:xfrm flipV="1">
          <a:off x="3667125" y="3676650"/>
          <a:ext cx="2428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RowHeight="15" x14ac:dyDescent="0.25"/>
  <cols>
    <col min="1" max="1" width="11.5703125" customWidth="1"/>
    <col min="2" max="2" width="17.42578125" customWidth="1"/>
    <col min="3" max="3" width="23.28515625" customWidth="1"/>
    <col min="4" max="4" width="25.140625" customWidth="1"/>
    <col min="5" max="5" width="16.85546875" customWidth="1"/>
    <col min="6" max="6" width="5.7109375" customWidth="1"/>
    <col min="7" max="7" width="6.85546875" customWidth="1"/>
    <col min="8" max="8" width="8.85546875" customWidth="1"/>
    <col min="9" max="9" width="8.28515625" customWidth="1"/>
    <col min="10" max="10" width="9.85546875" customWidth="1"/>
  </cols>
  <sheetData>
    <row r="1" spans="1:10" ht="33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74</v>
      </c>
      <c r="F1" s="1" t="s">
        <v>6</v>
      </c>
      <c r="G1" s="1" t="s">
        <v>165</v>
      </c>
      <c r="H1" s="1" t="s">
        <v>166</v>
      </c>
      <c r="I1" s="1" t="s">
        <v>7</v>
      </c>
      <c r="J1" s="1" t="s">
        <v>8</v>
      </c>
    </row>
    <row r="2" spans="1:10" ht="21.75" thickTop="1" x14ac:dyDescent="0.25">
      <c r="A2" s="7" t="s">
        <v>163</v>
      </c>
      <c r="B2" s="7" t="s">
        <v>164</v>
      </c>
      <c r="C2" s="7"/>
      <c r="D2" s="7"/>
      <c r="E2" s="7"/>
      <c r="F2" s="7"/>
      <c r="G2" s="7"/>
      <c r="H2" s="7"/>
      <c r="I2" s="7"/>
      <c r="J2" s="8">
        <f>SUM(J3:J7)</f>
        <v>37380</v>
      </c>
    </row>
    <row r="3" spans="1:10" ht="22.5" x14ac:dyDescent="0.25">
      <c r="A3" s="2" t="s">
        <v>9</v>
      </c>
      <c r="B3" s="2" t="s">
        <v>9</v>
      </c>
      <c r="C3" s="2" t="s">
        <v>10</v>
      </c>
      <c r="D3" s="2" t="s">
        <v>11</v>
      </c>
      <c r="E3" s="2" t="s">
        <v>162</v>
      </c>
      <c r="F3" s="3" t="s">
        <v>14</v>
      </c>
      <c r="G3" s="4">
        <v>480</v>
      </c>
      <c r="H3" s="4">
        <f>G3/2</f>
        <v>240</v>
      </c>
      <c r="I3" s="5">
        <v>67</v>
      </c>
      <c r="J3" s="6">
        <f>H3*I3</f>
        <v>16080</v>
      </c>
    </row>
    <row r="4" spans="1:10" ht="22.5" x14ac:dyDescent="0.25">
      <c r="A4" s="2" t="s">
        <v>9</v>
      </c>
      <c r="B4" s="2" t="s">
        <v>9</v>
      </c>
      <c r="C4" s="2" t="s">
        <v>15</v>
      </c>
      <c r="D4" s="2" t="s">
        <v>16</v>
      </c>
      <c r="E4" s="2" t="s">
        <v>17</v>
      </c>
      <c r="F4" s="3" t="s">
        <v>14</v>
      </c>
      <c r="G4" s="4">
        <v>20</v>
      </c>
      <c r="H4" s="4">
        <f t="shared" ref="H4:H7" si="0">G4/2</f>
        <v>10</v>
      </c>
      <c r="I4" s="5">
        <v>92</v>
      </c>
      <c r="J4" s="6">
        <f t="shared" ref="J4:J7" si="1">H4*I4</f>
        <v>920</v>
      </c>
    </row>
    <row r="5" spans="1:10" ht="22.5" x14ac:dyDescent="0.25">
      <c r="A5" s="2" t="s">
        <v>18</v>
      </c>
      <c r="B5" s="2" t="s">
        <v>9</v>
      </c>
      <c r="C5" s="2" t="s">
        <v>19</v>
      </c>
      <c r="D5" s="2" t="s">
        <v>20</v>
      </c>
      <c r="E5" s="2" t="s">
        <v>21</v>
      </c>
      <c r="F5" s="3" t="s">
        <v>14</v>
      </c>
      <c r="G5" s="4">
        <v>6</v>
      </c>
      <c r="H5" s="4">
        <f t="shared" si="0"/>
        <v>3</v>
      </c>
      <c r="I5" s="5">
        <v>190</v>
      </c>
      <c r="J5" s="6">
        <f t="shared" si="1"/>
        <v>570</v>
      </c>
    </row>
    <row r="6" spans="1:10" ht="22.5" x14ac:dyDescent="0.25">
      <c r="A6" s="2" t="s">
        <v>18</v>
      </c>
      <c r="B6" s="2" t="s">
        <v>9</v>
      </c>
      <c r="C6" s="2" t="s">
        <v>19</v>
      </c>
      <c r="D6" s="2" t="s">
        <v>22</v>
      </c>
      <c r="E6" s="2" t="s">
        <v>21</v>
      </c>
      <c r="F6" s="3" t="s">
        <v>14</v>
      </c>
      <c r="G6" s="4">
        <v>6</v>
      </c>
      <c r="H6" s="4">
        <f t="shared" si="0"/>
        <v>3</v>
      </c>
      <c r="I6" s="5">
        <v>270</v>
      </c>
      <c r="J6" s="6">
        <f t="shared" si="1"/>
        <v>810</v>
      </c>
    </row>
    <row r="7" spans="1:10" ht="22.5" x14ac:dyDescent="0.25">
      <c r="A7" s="2" t="s">
        <v>23</v>
      </c>
      <c r="B7" s="2" t="s">
        <v>9</v>
      </c>
      <c r="C7" s="2" t="s">
        <v>10</v>
      </c>
      <c r="D7" s="2" t="s">
        <v>11</v>
      </c>
      <c r="E7" s="2" t="s">
        <v>162</v>
      </c>
      <c r="F7" s="3" t="s">
        <v>14</v>
      </c>
      <c r="G7" s="4">
        <v>400</v>
      </c>
      <c r="H7" s="4">
        <f t="shared" si="0"/>
        <v>200</v>
      </c>
      <c r="I7" s="5">
        <v>95</v>
      </c>
      <c r="J7" s="6">
        <f t="shared" si="1"/>
        <v>19000</v>
      </c>
    </row>
  </sheetData>
  <autoFilter ref="A1:J1"/>
  <pageMargins left="0.31496062992125984" right="0.31496062992125984" top="0.74803149606299213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J1" sqref="J1:K1048576"/>
    </sheetView>
  </sheetViews>
  <sheetFormatPr defaultRowHeight="15" x14ac:dyDescent="0.25"/>
  <cols>
    <col min="2" max="2" width="12.85546875" customWidth="1"/>
    <col min="3" max="3" width="22.85546875" customWidth="1"/>
    <col min="4" max="4" width="25.5703125" customWidth="1"/>
    <col min="5" max="5" width="12.85546875" customWidth="1"/>
    <col min="8" max="8" width="0" hidden="1" customWidth="1"/>
    <col min="10" max="10" width="0" hidden="1" customWidth="1"/>
    <col min="11" max="11" width="9.7109375" hidden="1" customWidth="1"/>
  </cols>
  <sheetData>
    <row r="1" spans="1:11" ht="43.5" thickTop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165</v>
      </c>
      <c r="I1" s="1" t="s">
        <v>166</v>
      </c>
      <c r="J1" s="1" t="s">
        <v>7</v>
      </c>
      <c r="K1" s="1" t="s">
        <v>8</v>
      </c>
    </row>
    <row r="2" spans="1:11" ht="21.75" thickTop="1" x14ac:dyDescent="0.25">
      <c r="A2" s="7" t="s">
        <v>167</v>
      </c>
      <c r="B2" s="7" t="s">
        <v>168</v>
      </c>
      <c r="C2" s="7"/>
      <c r="D2" s="7"/>
      <c r="E2" s="7"/>
      <c r="F2" s="7"/>
      <c r="G2" s="7"/>
      <c r="H2" s="7"/>
      <c r="I2" s="7"/>
      <c r="J2" s="7"/>
      <c r="K2" s="8">
        <f>SUM(K3:K15)</f>
        <v>95667</v>
      </c>
    </row>
    <row r="3" spans="1:11" ht="22.5" x14ac:dyDescent="0.25">
      <c r="A3" s="2" t="s">
        <v>126</v>
      </c>
      <c r="B3" s="2" t="s">
        <v>126</v>
      </c>
      <c r="C3" s="2" t="s">
        <v>15</v>
      </c>
      <c r="D3" s="2" t="s">
        <v>127</v>
      </c>
      <c r="E3" s="2" t="s">
        <v>128</v>
      </c>
      <c r="F3" s="2"/>
      <c r="G3" s="3" t="s">
        <v>14</v>
      </c>
      <c r="H3" s="4">
        <v>2</v>
      </c>
      <c r="I3" s="4">
        <f>H3/2</f>
        <v>1</v>
      </c>
      <c r="J3" s="5">
        <v>190</v>
      </c>
      <c r="K3" s="6">
        <f>I3*J3</f>
        <v>190</v>
      </c>
    </row>
    <row r="4" spans="1:11" ht="22.5" x14ac:dyDescent="0.25">
      <c r="A4" s="2" t="s">
        <v>126</v>
      </c>
      <c r="B4" s="2" t="s">
        <v>126</v>
      </c>
      <c r="C4" s="2" t="s">
        <v>15</v>
      </c>
      <c r="D4" s="2" t="s">
        <v>129</v>
      </c>
      <c r="E4" s="2" t="s">
        <v>128</v>
      </c>
      <c r="F4" s="2"/>
      <c r="G4" s="3" t="s">
        <v>14</v>
      </c>
      <c r="H4" s="4">
        <v>2</v>
      </c>
      <c r="I4" s="4">
        <f t="shared" ref="I4:I15" si="0">H4/2</f>
        <v>1</v>
      </c>
      <c r="J4" s="5">
        <v>70</v>
      </c>
      <c r="K4" s="6">
        <f t="shared" ref="K4:K15" si="1">I4*J4</f>
        <v>70</v>
      </c>
    </row>
    <row r="5" spans="1:11" ht="22.5" x14ac:dyDescent="0.25">
      <c r="A5" s="2" t="s">
        <v>130</v>
      </c>
      <c r="B5" s="2" t="s">
        <v>131</v>
      </c>
      <c r="C5" s="2" t="s">
        <v>132</v>
      </c>
      <c r="D5" s="2" t="s">
        <v>133</v>
      </c>
      <c r="E5" s="2" t="s">
        <v>134</v>
      </c>
      <c r="F5" s="2" t="s">
        <v>135</v>
      </c>
      <c r="G5" s="3" t="s">
        <v>14</v>
      </c>
      <c r="H5" s="4">
        <v>120</v>
      </c>
      <c r="I5" s="4">
        <f t="shared" si="0"/>
        <v>60</v>
      </c>
      <c r="J5" s="5">
        <v>354</v>
      </c>
      <c r="K5" s="6">
        <f t="shared" si="1"/>
        <v>21240</v>
      </c>
    </row>
    <row r="6" spans="1:11" ht="22.5" x14ac:dyDescent="0.25">
      <c r="A6" s="2" t="s">
        <v>130</v>
      </c>
      <c r="B6" s="2" t="s">
        <v>131</v>
      </c>
      <c r="C6" s="2" t="s">
        <v>132</v>
      </c>
      <c r="D6" s="2" t="s">
        <v>133</v>
      </c>
      <c r="E6" s="2" t="s">
        <v>136</v>
      </c>
      <c r="F6" s="2" t="s">
        <v>135</v>
      </c>
      <c r="G6" s="3" t="s">
        <v>14</v>
      </c>
      <c r="H6" s="4">
        <v>20</v>
      </c>
      <c r="I6" s="4">
        <f t="shared" si="0"/>
        <v>10</v>
      </c>
      <c r="J6" s="5">
        <v>360</v>
      </c>
      <c r="K6" s="6">
        <f t="shared" si="1"/>
        <v>3600</v>
      </c>
    </row>
    <row r="7" spans="1:11" ht="22.5" x14ac:dyDescent="0.25">
      <c r="A7" s="2" t="s">
        <v>137</v>
      </c>
      <c r="B7" s="2" t="s">
        <v>138</v>
      </c>
      <c r="C7" s="2" t="s">
        <v>15</v>
      </c>
      <c r="D7" s="2" t="s">
        <v>139</v>
      </c>
      <c r="E7" s="2" t="s">
        <v>128</v>
      </c>
      <c r="F7" s="2"/>
      <c r="G7" s="3" t="s">
        <v>14</v>
      </c>
      <c r="H7" s="4">
        <v>2</v>
      </c>
      <c r="I7" s="4">
        <f t="shared" si="0"/>
        <v>1</v>
      </c>
      <c r="J7" s="5">
        <v>95</v>
      </c>
      <c r="K7" s="6">
        <f t="shared" si="1"/>
        <v>95</v>
      </c>
    </row>
    <row r="8" spans="1:11" ht="22.5" x14ac:dyDescent="0.25">
      <c r="A8" s="2" t="s">
        <v>140</v>
      </c>
      <c r="B8" s="2" t="s">
        <v>141</v>
      </c>
      <c r="C8" s="2" t="s">
        <v>132</v>
      </c>
      <c r="D8" s="2" t="s">
        <v>142</v>
      </c>
      <c r="E8" s="2" t="s">
        <v>12</v>
      </c>
      <c r="F8" s="2" t="s">
        <v>143</v>
      </c>
      <c r="G8" s="3" t="s">
        <v>14</v>
      </c>
      <c r="H8" s="4">
        <v>56</v>
      </c>
      <c r="I8" s="4">
        <f t="shared" si="0"/>
        <v>28</v>
      </c>
      <c r="J8" s="5">
        <v>753</v>
      </c>
      <c r="K8" s="6">
        <f t="shared" si="1"/>
        <v>21084</v>
      </c>
    </row>
    <row r="9" spans="1:11" ht="22.5" x14ac:dyDescent="0.25">
      <c r="A9" s="2" t="s">
        <v>144</v>
      </c>
      <c r="B9" s="2" t="s">
        <v>141</v>
      </c>
      <c r="C9" s="2" t="s">
        <v>15</v>
      </c>
      <c r="D9" s="2" t="s">
        <v>145</v>
      </c>
      <c r="E9" s="2" t="s">
        <v>17</v>
      </c>
      <c r="F9" s="2"/>
      <c r="G9" s="3" t="s">
        <v>14</v>
      </c>
      <c r="H9" s="4">
        <v>2</v>
      </c>
      <c r="I9" s="4">
        <f t="shared" si="0"/>
        <v>1</v>
      </c>
      <c r="J9" s="5">
        <v>18</v>
      </c>
      <c r="K9" s="6">
        <f t="shared" si="1"/>
        <v>18</v>
      </c>
    </row>
    <row r="10" spans="1:11" ht="22.5" x14ac:dyDescent="0.25">
      <c r="A10" s="2" t="s">
        <v>146</v>
      </c>
      <c r="B10" s="2" t="s">
        <v>147</v>
      </c>
      <c r="C10" s="2" t="s">
        <v>10</v>
      </c>
      <c r="D10" s="2" t="s">
        <v>148</v>
      </c>
      <c r="E10" s="2" t="s">
        <v>134</v>
      </c>
      <c r="F10" s="2" t="s">
        <v>135</v>
      </c>
      <c r="G10" s="3" t="s">
        <v>14</v>
      </c>
      <c r="H10" s="4">
        <v>100</v>
      </c>
      <c r="I10" s="4">
        <f t="shared" si="0"/>
        <v>50</v>
      </c>
      <c r="J10" s="5">
        <v>365</v>
      </c>
      <c r="K10" s="6">
        <f t="shared" si="1"/>
        <v>18250</v>
      </c>
    </row>
    <row r="11" spans="1:11" ht="22.5" x14ac:dyDescent="0.25">
      <c r="A11" s="2" t="s">
        <v>149</v>
      </c>
      <c r="B11" s="2" t="s">
        <v>149</v>
      </c>
      <c r="C11" s="2" t="s">
        <v>10</v>
      </c>
      <c r="D11" s="2" t="s">
        <v>150</v>
      </c>
      <c r="E11" s="2" t="s">
        <v>134</v>
      </c>
      <c r="F11" s="2" t="s">
        <v>135</v>
      </c>
      <c r="G11" s="3" t="s">
        <v>14</v>
      </c>
      <c r="H11" s="4">
        <v>12</v>
      </c>
      <c r="I11" s="4">
        <f t="shared" si="0"/>
        <v>6</v>
      </c>
      <c r="J11" s="5">
        <v>225</v>
      </c>
      <c r="K11" s="6">
        <f t="shared" si="1"/>
        <v>1350</v>
      </c>
    </row>
    <row r="12" spans="1:11" ht="22.5" x14ac:dyDescent="0.25">
      <c r="A12" s="2" t="s">
        <v>151</v>
      </c>
      <c r="B12" s="2" t="s">
        <v>151</v>
      </c>
      <c r="C12" s="2" t="s">
        <v>15</v>
      </c>
      <c r="D12" s="2" t="s">
        <v>152</v>
      </c>
      <c r="E12" s="2" t="s">
        <v>153</v>
      </c>
      <c r="F12" s="2"/>
      <c r="G12" s="3" t="s">
        <v>14</v>
      </c>
      <c r="H12" s="4">
        <v>2</v>
      </c>
      <c r="I12" s="4">
        <f t="shared" si="0"/>
        <v>1</v>
      </c>
      <c r="J12" s="5">
        <v>120</v>
      </c>
      <c r="K12" s="6">
        <f t="shared" si="1"/>
        <v>120</v>
      </c>
    </row>
    <row r="13" spans="1:11" ht="22.5" x14ac:dyDescent="0.25">
      <c r="A13" s="2" t="s">
        <v>154</v>
      </c>
      <c r="B13" s="2" t="s">
        <v>154</v>
      </c>
      <c r="C13" s="2" t="s">
        <v>10</v>
      </c>
      <c r="D13" s="2" t="s">
        <v>155</v>
      </c>
      <c r="E13" s="2" t="s">
        <v>12</v>
      </c>
      <c r="F13" s="2" t="s">
        <v>13</v>
      </c>
      <c r="G13" s="3" t="s">
        <v>14</v>
      </c>
      <c r="H13" s="4">
        <v>400</v>
      </c>
      <c r="I13" s="4">
        <f t="shared" si="0"/>
        <v>200</v>
      </c>
      <c r="J13" s="5">
        <v>85</v>
      </c>
      <c r="K13" s="6">
        <f t="shared" si="1"/>
        <v>17000</v>
      </c>
    </row>
    <row r="14" spans="1:11" ht="22.5" x14ac:dyDescent="0.25">
      <c r="A14" s="2" t="s">
        <v>156</v>
      </c>
      <c r="B14" s="2" t="s">
        <v>156</v>
      </c>
      <c r="C14" s="2" t="s">
        <v>132</v>
      </c>
      <c r="D14" s="2" t="s">
        <v>157</v>
      </c>
      <c r="E14" s="2" t="s">
        <v>12</v>
      </c>
      <c r="F14" s="2" t="s">
        <v>13</v>
      </c>
      <c r="G14" s="3" t="s">
        <v>14</v>
      </c>
      <c r="H14" s="4">
        <v>100</v>
      </c>
      <c r="I14" s="4">
        <f t="shared" si="0"/>
        <v>50</v>
      </c>
      <c r="J14" s="5">
        <v>145</v>
      </c>
      <c r="K14" s="6">
        <f t="shared" si="1"/>
        <v>7250</v>
      </c>
    </row>
    <row r="15" spans="1:11" ht="22.5" x14ac:dyDescent="0.25">
      <c r="A15" s="3" t="s">
        <v>158</v>
      </c>
      <c r="B15" s="3" t="s">
        <v>159</v>
      </c>
      <c r="C15" s="3" t="s">
        <v>132</v>
      </c>
      <c r="D15" s="3" t="s">
        <v>160</v>
      </c>
      <c r="E15" s="3" t="s">
        <v>161</v>
      </c>
      <c r="F15" s="3" t="s">
        <v>13</v>
      </c>
      <c r="G15" s="3" t="s">
        <v>14</v>
      </c>
      <c r="H15" s="4">
        <v>100</v>
      </c>
      <c r="I15" s="4">
        <f t="shared" si="0"/>
        <v>50</v>
      </c>
      <c r="J15" s="5">
        <v>108</v>
      </c>
      <c r="K15" s="6">
        <f t="shared" si="1"/>
        <v>5400</v>
      </c>
    </row>
  </sheetData>
  <autoFilter ref="A1:K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1" sqref="F1:G1048576"/>
    </sheetView>
  </sheetViews>
  <sheetFormatPr defaultRowHeight="11.25" x14ac:dyDescent="0.2"/>
  <cols>
    <col min="1" max="1" width="44.42578125" style="10" customWidth="1"/>
    <col min="2" max="2" width="27.7109375" style="10" customWidth="1"/>
    <col min="3" max="3" width="14.85546875" style="10" customWidth="1"/>
    <col min="4" max="4" width="8.5703125" style="10" hidden="1" customWidth="1"/>
    <col min="5" max="5" width="10.85546875" style="10" customWidth="1"/>
    <col min="6" max="6" width="10.85546875" style="10" hidden="1" customWidth="1"/>
    <col min="7" max="7" width="15.7109375" style="10" hidden="1" customWidth="1"/>
    <col min="8" max="16384" width="9.140625" style="10"/>
  </cols>
  <sheetData>
    <row r="1" spans="1:7" ht="21.75" thickBot="1" x14ac:dyDescent="0.25">
      <c r="A1" s="27" t="s">
        <v>26</v>
      </c>
      <c r="B1" s="27" t="s">
        <v>27</v>
      </c>
      <c r="C1" s="27" t="s">
        <v>6</v>
      </c>
      <c r="D1" s="27" t="s">
        <v>165</v>
      </c>
      <c r="E1" s="27" t="s">
        <v>166</v>
      </c>
      <c r="F1" s="27" t="s">
        <v>7</v>
      </c>
      <c r="G1" s="27" t="s">
        <v>8</v>
      </c>
    </row>
    <row r="2" spans="1:7" ht="32.25" thickBot="1" x14ac:dyDescent="0.25">
      <c r="A2" s="37" t="s">
        <v>170</v>
      </c>
      <c r="B2" s="28" t="s">
        <v>174</v>
      </c>
      <c r="C2" s="28"/>
      <c r="D2" s="28"/>
      <c r="E2" s="28"/>
      <c r="F2" s="28"/>
      <c r="G2" s="29">
        <f>SUM(G3:G29)</f>
        <v>241391</v>
      </c>
    </row>
    <row r="3" spans="1:7" ht="12" thickBot="1" x14ac:dyDescent="0.25">
      <c r="A3" s="31" t="s">
        <v>28</v>
      </c>
      <c r="B3" s="32" t="s">
        <v>29</v>
      </c>
      <c r="C3" s="32" t="s">
        <v>169</v>
      </c>
      <c r="D3" s="30">
        <v>50</v>
      </c>
      <c r="E3" s="30">
        <f>D3/2</f>
        <v>25</v>
      </c>
      <c r="F3" s="35">
        <v>80</v>
      </c>
      <c r="G3" s="36">
        <f>E3*F3</f>
        <v>2000</v>
      </c>
    </row>
    <row r="4" spans="1:7" ht="12" thickBot="1" x14ac:dyDescent="0.25">
      <c r="A4" s="31" t="s">
        <v>30</v>
      </c>
      <c r="B4" s="32" t="s">
        <v>29</v>
      </c>
      <c r="C4" s="32" t="s">
        <v>169</v>
      </c>
      <c r="D4" s="30">
        <v>600</v>
      </c>
      <c r="E4" s="30">
        <f t="shared" ref="E4:E29" si="0">D4/2</f>
        <v>300</v>
      </c>
      <c r="F4" s="35">
        <v>95</v>
      </c>
      <c r="G4" s="36">
        <f t="shared" ref="G4:G29" si="1">E4*F4</f>
        <v>28500</v>
      </c>
    </row>
    <row r="5" spans="1:7" ht="12" thickBot="1" x14ac:dyDescent="0.25">
      <c r="A5" s="33" t="s">
        <v>31</v>
      </c>
      <c r="B5" s="32" t="s">
        <v>32</v>
      </c>
      <c r="C5" s="32" t="s">
        <v>169</v>
      </c>
      <c r="D5" s="30">
        <v>46</v>
      </c>
      <c r="E5" s="30">
        <f t="shared" si="0"/>
        <v>23</v>
      </c>
      <c r="F5" s="35">
        <v>87</v>
      </c>
      <c r="G5" s="36">
        <f t="shared" si="1"/>
        <v>2001</v>
      </c>
    </row>
    <row r="6" spans="1:7" ht="12" thickBot="1" x14ac:dyDescent="0.25">
      <c r="A6" s="33" t="s">
        <v>33</v>
      </c>
      <c r="B6" s="32" t="s">
        <v>32</v>
      </c>
      <c r="C6" s="32" t="s">
        <v>169</v>
      </c>
      <c r="D6" s="30">
        <v>450</v>
      </c>
      <c r="E6" s="30">
        <f t="shared" si="0"/>
        <v>225</v>
      </c>
      <c r="F6" s="35">
        <v>48</v>
      </c>
      <c r="G6" s="36">
        <f t="shared" si="1"/>
        <v>10800</v>
      </c>
    </row>
    <row r="7" spans="1:7" ht="12" thickBot="1" x14ac:dyDescent="0.25">
      <c r="A7" s="33" t="s">
        <v>34</v>
      </c>
      <c r="B7" s="32" t="s">
        <v>35</v>
      </c>
      <c r="C7" s="32" t="s">
        <v>169</v>
      </c>
      <c r="D7" s="30">
        <v>60</v>
      </c>
      <c r="E7" s="30">
        <f t="shared" si="0"/>
        <v>30</v>
      </c>
      <c r="F7" s="35">
        <v>55</v>
      </c>
      <c r="G7" s="36">
        <f t="shared" si="1"/>
        <v>1650</v>
      </c>
    </row>
    <row r="8" spans="1:7" ht="12" thickBot="1" x14ac:dyDescent="0.25">
      <c r="A8" s="31" t="s">
        <v>36</v>
      </c>
      <c r="B8" s="32" t="s">
        <v>37</v>
      </c>
      <c r="C8" s="32" t="s">
        <v>14</v>
      </c>
      <c r="D8" s="30">
        <v>50</v>
      </c>
      <c r="E8" s="30">
        <f t="shared" si="0"/>
        <v>25</v>
      </c>
      <c r="F8" s="35">
        <v>75</v>
      </c>
      <c r="G8" s="36">
        <f t="shared" si="1"/>
        <v>1875</v>
      </c>
    </row>
    <row r="9" spans="1:7" ht="12" thickBot="1" x14ac:dyDescent="0.25">
      <c r="A9" s="31" t="s">
        <v>38</v>
      </c>
      <c r="B9" s="32" t="s">
        <v>39</v>
      </c>
      <c r="C9" s="32" t="s">
        <v>169</v>
      </c>
      <c r="D9" s="30">
        <v>160</v>
      </c>
      <c r="E9" s="30">
        <f t="shared" si="0"/>
        <v>80</v>
      </c>
      <c r="F9" s="35">
        <v>53</v>
      </c>
      <c r="G9" s="36">
        <f t="shared" si="1"/>
        <v>4240</v>
      </c>
    </row>
    <row r="10" spans="1:7" ht="12" thickBot="1" x14ac:dyDescent="0.25">
      <c r="A10" s="31" t="s">
        <v>40</v>
      </c>
      <c r="B10" s="32" t="s">
        <v>39</v>
      </c>
      <c r="C10" s="32" t="s">
        <v>169</v>
      </c>
      <c r="D10" s="30">
        <v>200</v>
      </c>
      <c r="E10" s="30">
        <f t="shared" si="0"/>
        <v>100</v>
      </c>
      <c r="F10" s="35">
        <v>86</v>
      </c>
      <c r="G10" s="36">
        <f t="shared" si="1"/>
        <v>8600</v>
      </c>
    </row>
    <row r="11" spans="1:7" ht="12" thickBot="1" x14ac:dyDescent="0.25">
      <c r="A11" s="33" t="s">
        <v>41</v>
      </c>
      <c r="B11" s="32" t="s">
        <v>42</v>
      </c>
      <c r="C11" s="32" t="s">
        <v>169</v>
      </c>
      <c r="D11" s="30">
        <v>50</v>
      </c>
      <c r="E11" s="30">
        <f t="shared" si="0"/>
        <v>25</v>
      </c>
      <c r="F11" s="35">
        <v>45</v>
      </c>
      <c r="G11" s="36">
        <f t="shared" si="1"/>
        <v>1125</v>
      </c>
    </row>
    <row r="12" spans="1:7" ht="23.25" thickBot="1" x14ac:dyDescent="0.25">
      <c r="A12" s="31" t="s">
        <v>43</v>
      </c>
      <c r="B12" s="32" t="s">
        <v>44</v>
      </c>
      <c r="C12" s="32" t="s">
        <v>169</v>
      </c>
      <c r="D12" s="30">
        <v>100</v>
      </c>
      <c r="E12" s="30">
        <f t="shared" si="0"/>
        <v>50</v>
      </c>
      <c r="F12" s="35">
        <v>55</v>
      </c>
      <c r="G12" s="36">
        <f t="shared" si="1"/>
        <v>2750</v>
      </c>
    </row>
    <row r="13" spans="1:7" ht="23.25" thickBot="1" x14ac:dyDescent="0.25">
      <c r="A13" s="31" t="s">
        <v>45</v>
      </c>
      <c r="B13" s="32" t="s">
        <v>44</v>
      </c>
      <c r="C13" s="32" t="s">
        <v>169</v>
      </c>
      <c r="D13" s="30">
        <v>220</v>
      </c>
      <c r="E13" s="30">
        <f t="shared" si="0"/>
        <v>110</v>
      </c>
      <c r="F13" s="35">
        <v>50</v>
      </c>
      <c r="G13" s="36">
        <f t="shared" si="1"/>
        <v>5500</v>
      </c>
    </row>
    <row r="14" spans="1:7" ht="12" thickBot="1" x14ac:dyDescent="0.25">
      <c r="A14" s="33" t="s">
        <v>46</v>
      </c>
      <c r="B14" s="32" t="s">
        <v>47</v>
      </c>
      <c r="C14" s="32" t="s">
        <v>169</v>
      </c>
      <c r="D14" s="30">
        <v>6</v>
      </c>
      <c r="E14" s="30">
        <f t="shared" si="0"/>
        <v>3</v>
      </c>
      <c r="F14" s="35">
        <v>50</v>
      </c>
      <c r="G14" s="36">
        <f t="shared" si="1"/>
        <v>150</v>
      </c>
    </row>
    <row r="15" spans="1:7" ht="12" thickBot="1" x14ac:dyDescent="0.25">
      <c r="A15" s="33" t="s">
        <v>48</v>
      </c>
      <c r="B15" s="32" t="s">
        <v>49</v>
      </c>
      <c r="C15" s="32" t="s">
        <v>169</v>
      </c>
      <c r="D15" s="30">
        <v>140</v>
      </c>
      <c r="E15" s="30">
        <f t="shared" si="0"/>
        <v>70</v>
      </c>
      <c r="F15" s="35">
        <v>26</v>
      </c>
      <c r="G15" s="36">
        <f t="shared" si="1"/>
        <v>1820</v>
      </c>
    </row>
    <row r="16" spans="1:7" ht="12" thickBot="1" x14ac:dyDescent="0.25">
      <c r="A16" s="34" t="s">
        <v>50</v>
      </c>
      <c r="B16" s="32" t="s">
        <v>51</v>
      </c>
      <c r="C16" s="32" t="s">
        <v>169</v>
      </c>
      <c r="D16" s="30">
        <v>20</v>
      </c>
      <c r="E16" s="30">
        <f t="shared" si="0"/>
        <v>10</v>
      </c>
      <c r="F16" s="35">
        <v>35</v>
      </c>
      <c r="G16" s="36">
        <f t="shared" si="1"/>
        <v>350</v>
      </c>
    </row>
    <row r="17" spans="1:7" ht="12" thickBot="1" x14ac:dyDescent="0.25">
      <c r="A17" s="34" t="s">
        <v>52</v>
      </c>
      <c r="B17" s="32" t="s">
        <v>53</v>
      </c>
      <c r="C17" s="32" t="s">
        <v>169</v>
      </c>
      <c r="D17" s="30">
        <v>14</v>
      </c>
      <c r="E17" s="30">
        <f t="shared" si="0"/>
        <v>7</v>
      </c>
      <c r="F17" s="35">
        <v>35</v>
      </c>
      <c r="G17" s="36">
        <f t="shared" si="1"/>
        <v>245</v>
      </c>
    </row>
    <row r="18" spans="1:7" ht="12" thickBot="1" x14ac:dyDescent="0.25">
      <c r="A18" s="34" t="s">
        <v>54</v>
      </c>
      <c r="B18" s="32" t="s">
        <v>53</v>
      </c>
      <c r="C18" s="32" t="s">
        <v>169</v>
      </c>
      <c r="D18" s="30">
        <v>60</v>
      </c>
      <c r="E18" s="30">
        <f t="shared" si="0"/>
        <v>30</v>
      </c>
      <c r="F18" s="35">
        <v>44</v>
      </c>
      <c r="G18" s="36">
        <f t="shared" si="1"/>
        <v>1320</v>
      </c>
    </row>
    <row r="19" spans="1:7" ht="12" thickBot="1" x14ac:dyDescent="0.25">
      <c r="A19" s="34" t="s">
        <v>55</v>
      </c>
      <c r="B19" s="32" t="s">
        <v>53</v>
      </c>
      <c r="C19" s="32" t="s">
        <v>169</v>
      </c>
      <c r="D19" s="30">
        <v>40</v>
      </c>
      <c r="E19" s="30">
        <f t="shared" si="0"/>
        <v>20</v>
      </c>
      <c r="F19" s="35">
        <v>40</v>
      </c>
      <c r="G19" s="36">
        <f t="shared" si="1"/>
        <v>800</v>
      </c>
    </row>
    <row r="20" spans="1:7" ht="12" thickBot="1" x14ac:dyDescent="0.25">
      <c r="A20" s="34" t="s">
        <v>56</v>
      </c>
      <c r="B20" s="32" t="s">
        <v>53</v>
      </c>
      <c r="C20" s="32" t="s">
        <v>169</v>
      </c>
      <c r="D20" s="30">
        <v>10</v>
      </c>
      <c r="E20" s="30">
        <f t="shared" si="0"/>
        <v>5</v>
      </c>
      <c r="F20" s="35">
        <v>35</v>
      </c>
      <c r="G20" s="36">
        <f t="shared" si="1"/>
        <v>175</v>
      </c>
    </row>
    <row r="21" spans="1:7" ht="12" thickBot="1" x14ac:dyDescent="0.25">
      <c r="A21" s="34" t="s">
        <v>57</v>
      </c>
      <c r="B21" s="32" t="s">
        <v>58</v>
      </c>
      <c r="C21" s="32" t="s">
        <v>169</v>
      </c>
      <c r="D21" s="30">
        <v>2</v>
      </c>
      <c r="E21" s="30">
        <f t="shared" si="0"/>
        <v>1</v>
      </c>
      <c r="F21" s="35">
        <v>70</v>
      </c>
      <c r="G21" s="36">
        <f t="shared" si="1"/>
        <v>70</v>
      </c>
    </row>
    <row r="22" spans="1:7" ht="12" thickBot="1" x14ac:dyDescent="0.25">
      <c r="A22" s="34" t="s">
        <v>59</v>
      </c>
      <c r="B22" s="32" t="s">
        <v>60</v>
      </c>
      <c r="C22" s="32" t="s">
        <v>169</v>
      </c>
      <c r="D22" s="30">
        <v>200</v>
      </c>
      <c r="E22" s="30">
        <f t="shared" si="0"/>
        <v>100</v>
      </c>
      <c r="F22" s="35">
        <v>39</v>
      </c>
      <c r="G22" s="36">
        <f t="shared" si="1"/>
        <v>3900</v>
      </c>
    </row>
    <row r="23" spans="1:7" ht="12" thickBot="1" x14ac:dyDescent="0.25">
      <c r="A23" s="34" t="s">
        <v>61</v>
      </c>
      <c r="B23" s="32" t="s">
        <v>60</v>
      </c>
      <c r="C23" s="32" t="s">
        <v>169</v>
      </c>
      <c r="D23" s="30">
        <v>400</v>
      </c>
      <c r="E23" s="30">
        <f t="shared" si="0"/>
        <v>200</v>
      </c>
      <c r="F23" s="35">
        <v>77</v>
      </c>
      <c r="G23" s="36">
        <f t="shared" si="1"/>
        <v>15400</v>
      </c>
    </row>
    <row r="24" spans="1:7" ht="12" thickBot="1" x14ac:dyDescent="0.25">
      <c r="A24" s="34" t="s">
        <v>62</v>
      </c>
      <c r="B24" s="32" t="s">
        <v>60</v>
      </c>
      <c r="C24" s="32" t="s">
        <v>169</v>
      </c>
      <c r="D24" s="30">
        <v>400</v>
      </c>
      <c r="E24" s="30">
        <f t="shared" si="0"/>
        <v>200</v>
      </c>
      <c r="F24" s="35">
        <v>32</v>
      </c>
      <c r="G24" s="36">
        <f t="shared" si="1"/>
        <v>6400</v>
      </c>
    </row>
    <row r="25" spans="1:7" ht="12" thickBot="1" x14ac:dyDescent="0.25">
      <c r="A25" s="34" t="s">
        <v>63</v>
      </c>
      <c r="B25" s="32" t="s">
        <v>64</v>
      </c>
      <c r="C25" s="32" t="s">
        <v>169</v>
      </c>
      <c r="D25" s="30">
        <v>50</v>
      </c>
      <c r="E25" s="30">
        <f t="shared" si="0"/>
        <v>25</v>
      </c>
      <c r="F25" s="35">
        <v>75</v>
      </c>
      <c r="G25" s="36">
        <f t="shared" si="1"/>
        <v>1875</v>
      </c>
    </row>
    <row r="26" spans="1:7" ht="12" thickBot="1" x14ac:dyDescent="0.25">
      <c r="A26" s="34" t="s">
        <v>65</v>
      </c>
      <c r="B26" s="32" t="s">
        <v>64</v>
      </c>
      <c r="C26" s="32" t="s">
        <v>169</v>
      </c>
      <c r="D26" s="30">
        <v>550</v>
      </c>
      <c r="E26" s="30">
        <f t="shared" si="0"/>
        <v>275</v>
      </c>
      <c r="F26" s="35">
        <v>93</v>
      </c>
      <c r="G26" s="36">
        <f t="shared" si="1"/>
        <v>25575</v>
      </c>
    </row>
    <row r="27" spans="1:7" ht="12" thickBot="1" x14ac:dyDescent="0.25">
      <c r="A27" s="34" t="s">
        <v>66</v>
      </c>
      <c r="B27" s="32" t="s">
        <v>67</v>
      </c>
      <c r="C27" s="32" t="s">
        <v>169</v>
      </c>
      <c r="D27" s="30">
        <v>500</v>
      </c>
      <c r="E27" s="30">
        <f t="shared" si="0"/>
        <v>250</v>
      </c>
      <c r="F27" s="35">
        <v>77</v>
      </c>
      <c r="G27" s="36">
        <f t="shared" si="1"/>
        <v>19250</v>
      </c>
    </row>
    <row r="28" spans="1:7" ht="12" thickBot="1" x14ac:dyDescent="0.25">
      <c r="A28" s="34" t="s">
        <v>68</v>
      </c>
      <c r="B28" s="32" t="s">
        <v>67</v>
      </c>
      <c r="C28" s="32" t="s">
        <v>169</v>
      </c>
      <c r="D28" s="30">
        <v>2000</v>
      </c>
      <c r="E28" s="30">
        <f t="shared" si="0"/>
        <v>1000</v>
      </c>
      <c r="F28" s="35">
        <v>95</v>
      </c>
      <c r="G28" s="36">
        <f t="shared" si="1"/>
        <v>95000</v>
      </c>
    </row>
    <row r="29" spans="1:7" ht="12" thickBot="1" x14ac:dyDescent="0.25">
      <c r="A29" s="34" t="s">
        <v>69</v>
      </c>
      <c r="B29" s="32" t="s">
        <v>70</v>
      </c>
      <c r="C29" s="32" t="s">
        <v>14</v>
      </c>
      <c r="D29" s="30">
        <v>2</v>
      </c>
      <c r="E29" s="30">
        <f t="shared" si="0"/>
        <v>1</v>
      </c>
      <c r="F29" s="35">
        <v>20</v>
      </c>
      <c r="G29" s="36">
        <f t="shared" si="1"/>
        <v>20</v>
      </c>
    </row>
  </sheetData>
  <autoFilter ref="A1:G29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I1" sqref="I1:J1048576"/>
    </sheetView>
  </sheetViews>
  <sheetFormatPr defaultRowHeight="11.25" x14ac:dyDescent="0.2"/>
  <cols>
    <col min="1" max="1" width="11.5703125" style="10" customWidth="1"/>
    <col min="2" max="2" width="20" style="10" customWidth="1"/>
    <col min="3" max="3" width="16.42578125" style="10" customWidth="1"/>
    <col min="4" max="4" width="35" style="10" customWidth="1"/>
    <col min="5" max="5" width="14" style="10" customWidth="1"/>
    <col min="6" max="6" width="6" style="10" customWidth="1"/>
    <col min="7" max="7" width="7.140625" style="10" hidden="1" customWidth="1"/>
    <col min="8" max="8" width="8.85546875" style="10" customWidth="1"/>
    <col min="9" max="9" width="9.7109375" style="10" hidden="1" customWidth="1"/>
    <col min="10" max="10" width="11.85546875" style="10" hidden="1" customWidth="1"/>
    <col min="11" max="16384" width="9.140625" style="10"/>
  </cols>
  <sheetData>
    <row r="1" spans="1:10" ht="24" thickTop="1" thickBot="1" x14ac:dyDescent="0.25">
      <c r="A1" s="9" t="s">
        <v>0</v>
      </c>
      <c r="B1" s="9" t="s">
        <v>71</v>
      </c>
      <c r="C1" s="9" t="s">
        <v>72</v>
      </c>
      <c r="D1" s="9" t="s">
        <v>73</v>
      </c>
      <c r="E1" s="9" t="s">
        <v>74</v>
      </c>
      <c r="F1" s="9" t="s">
        <v>6</v>
      </c>
      <c r="G1" s="9" t="s">
        <v>165</v>
      </c>
      <c r="H1" s="9" t="s">
        <v>166</v>
      </c>
      <c r="I1" s="9" t="s">
        <v>7</v>
      </c>
      <c r="J1" s="9" t="s">
        <v>8</v>
      </c>
    </row>
    <row r="2" spans="1:10" ht="12.75" thickTop="1" thickBot="1" x14ac:dyDescent="0.25">
      <c r="A2" s="11" t="s">
        <v>171</v>
      </c>
      <c r="B2" s="11" t="s">
        <v>172</v>
      </c>
      <c r="C2" s="12"/>
      <c r="D2" s="12"/>
      <c r="E2" s="12"/>
      <c r="F2" s="12"/>
      <c r="G2" s="12"/>
      <c r="H2" s="12"/>
      <c r="I2" s="12"/>
      <c r="J2" s="13">
        <f>SUM(J3:J14)</f>
        <v>228560</v>
      </c>
    </row>
    <row r="3" spans="1:10" ht="91.5" thickTop="1" thickBot="1" x14ac:dyDescent="0.25">
      <c r="A3" s="14" t="s">
        <v>75</v>
      </c>
      <c r="B3" s="15" t="s">
        <v>76</v>
      </c>
      <c r="C3" s="15" t="s">
        <v>77</v>
      </c>
      <c r="D3" s="15" t="s">
        <v>78</v>
      </c>
      <c r="E3" s="15" t="s">
        <v>79</v>
      </c>
      <c r="F3" s="16" t="s">
        <v>14</v>
      </c>
      <c r="G3" s="17">
        <v>12</v>
      </c>
      <c r="H3" s="17">
        <f>G3/2</f>
        <v>6</v>
      </c>
      <c r="I3" s="18">
        <v>300</v>
      </c>
      <c r="J3" s="19">
        <f>H3*I3</f>
        <v>1800</v>
      </c>
    </row>
    <row r="4" spans="1:10" ht="91.5" thickTop="1" thickBot="1" x14ac:dyDescent="0.25">
      <c r="A4" s="20" t="s">
        <v>80</v>
      </c>
      <c r="B4" s="21" t="s">
        <v>81</v>
      </c>
      <c r="C4" s="21" t="s">
        <v>82</v>
      </c>
      <c r="D4" s="21" t="s">
        <v>173</v>
      </c>
      <c r="E4" s="21" t="s">
        <v>83</v>
      </c>
      <c r="F4" s="3" t="s">
        <v>14</v>
      </c>
      <c r="G4" s="4">
        <v>12</v>
      </c>
      <c r="H4" s="17">
        <f t="shared" ref="H4:H14" si="0">G4/2</f>
        <v>6</v>
      </c>
      <c r="I4" s="5">
        <v>2000</v>
      </c>
      <c r="J4" s="19">
        <f t="shared" ref="J4:J14" si="1">H4*I4</f>
        <v>12000</v>
      </c>
    </row>
    <row r="5" spans="1:10" ht="80.25" thickTop="1" thickBot="1" x14ac:dyDescent="0.25">
      <c r="A5" s="20" t="s">
        <v>84</v>
      </c>
      <c r="B5" s="21" t="s">
        <v>85</v>
      </c>
      <c r="C5" s="21" t="s">
        <v>86</v>
      </c>
      <c r="D5" s="21" t="s">
        <v>87</v>
      </c>
      <c r="E5" s="21" t="s">
        <v>88</v>
      </c>
      <c r="F5" s="3" t="s">
        <v>14</v>
      </c>
      <c r="G5" s="4">
        <v>50</v>
      </c>
      <c r="H5" s="17">
        <f t="shared" si="0"/>
        <v>25</v>
      </c>
      <c r="I5" s="5">
        <v>1600</v>
      </c>
      <c r="J5" s="19">
        <f t="shared" si="1"/>
        <v>40000</v>
      </c>
    </row>
    <row r="6" spans="1:10" ht="69" thickTop="1" thickBot="1" x14ac:dyDescent="0.25">
      <c r="A6" s="20" t="s">
        <v>89</v>
      </c>
      <c r="B6" s="21" t="s">
        <v>90</v>
      </c>
      <c r="C6" s="21" t="s">
        <v>91</v>
      </c>
      <c r="D6" s="21" t="s">
        <v>92</v>
      </c>
      <c r="E6" s="21" t="s">
        <v>93</v>
      </c>
      <c r="F6" s="3" t="s">
        <v>14</v>
      </c>
      <c r="G6" s="4">
        <v>220</v>
      </c>
      <c r="H6" s="17">
        <f t="shared" si="0"/>
        <v>110</v>
      </c>
      <c r="I6" s="5">
        <v>250</v>
      </c>
      <c r="J6" s="19">
        <f t="shared" si="1"/>
        <v>27500</v>
      </c>
    </row>
    <row r="7" spans="1:10" ht="102.75" thickTop="1" thickBot="1" x14ac:dyDescent="0.25">
      <c r="A7" s="20" t="s">
        <v>94</v>
      </c>
      <c r="B7" s="21" t="s">
        <v>95</v>
      </c>
      <c r="C7" s="21" t="s">
        <v>96</v>
      </c>
      <c r="D7" s="2" t="s">
        <v>97</v>
      </c>
      <c r="E7" s="21" t="s">
        <v>98</v>
      </c>
      <c r="F7" s="3" t="s">
        <v>14</v>
      </c>
      <c r="G7" s="4">
        <v>2</v>
      </c>
      <c r="H7" s="17">
        <f t="shared" si="0"/>
        <v>1</v>
      </c>
      <c r="I7" s="5">
        <v>1300</v>
      </c>
      <c r="J7" s="19">
        <f t="shared" si="1"/>
        <v>1300</v>
      </c>
    </row>
    <row r="8" spans="1:10" ht="192.75" thickTop="1" thickBot="1" x14ac:dyDescent="0.25">
      <c r="A8" s="20" t="s">
        <v>99</v>
      </c>
      <c r="B8" s="21" t="s">
        <v>100</v>
      </c>
      <c r="C8" s="21" t="s">
        <v>101</v>
      </c>
      <c r="D8" s="21" t="s">
        <v>102</v>
      </c>
      <c r="E8" s="2" t="s">
        <v>93</v>
      </c>
      <c r="F8" s="3" t="s">
        <v>14</v>
      </c>
      <c r="G8" s="4">
        <v>180</v>
      </c>
      <c r="H8" s="17">
        <f t="shared" si="0"/>
        <v>90</v>
      </c>
      <c r="I8" s="5">
        <v>1200</v>
      </c>
      <c r="J8" s="19">
        <f t="shared" si="1"/>
        <v>108000</v>
      </c>
    </row>
    <row r="9" spans="1:10" ht="69" thickTop="1" thickBot="1" x14ac:dyDescent="0.25">
      <c r="A9" s="20" t="s">
        <v>103</v>
      </c>
      <c r="B9" s="21" t="s">
        <v>104</v>
      </c>
      <c r="C9" s="21" t="s">
        <v>25</v>
      </c>
      <c r="D9" s="21" t="s">
        <v>105</v>
      </c>
      <c r="E9" s="21" t="s">
        <v>93</v>
      </c>
      <c r="F9" s="3" t="s">
        <v>14</v>
      </c>
      <c r="G9" s="4">
        <v>10</v>
      </c>
      <c r="H9" s="17">
        <f t="shared" si="0"/>
        <v>5</v>
      </c>
      <c r="I9" s="5">
        <v>1600</v>
      </c>
      <c r="J9" s="19">
        <f t="shared" si="1"/>
        <v>8000</v>
      </c>
    </row>
    <row r="10" spans="1:10" ht="125.25" thickTop="1" thickBot="1" x14ac:dyDescent="0.25">
      <c r="A10" s="20" t="s">
        <v>106</v>
      </c>
      <c r="B10" s="21" t="s">
        <v>107</v>
      </c>
      <c r="C10" s="21" t="s">
        <v>24</v>
      </c>
      <c r="D10" s="21" t="s">
        <v>108</v>
      </c>
      <c r="E10" s="21" t="s">
        <v>109</v>
      </c>
      <c r="F10" s="3" t="s">
        <v>14</v>
      </c>
      <c r="G10" s="4">
        <v>20</v>
      </c>
      <c r="H10" s="17">
        <f t="shared" si="0"/>
        <v>10</v>
      </c>
      <c r="I10" s="5">
        <v>350</v>
      </c>
      <c r="J10" s="19">
        <f t="shared" si="1"/>
        <v>3500</v>
      </c>
    </row>
    <row r="11" spans="1:10" ht="136.5" thickTop="1" thickBot="1" x14ac:dyDescent="0.25">
      <c r="A11" s="20" t="s">
        <v>110</v>
      </c>
      <c r="B11" s="21" t="s">
        <v>111</v>
      </c>
      <c r="C11" s="21" t="s">
        <v>112</v>
      </c>
      <c r="D11" s="21" t="s">
        <v>113</v>
      </c>
      <c r="E11" s="21" t="s">
        <v>114</v>
      </c>
      <c r="F11" s="3" t="s">
        <v>14</v>
      </c>
      <c r="G11" s="4">
        <v>20</v>
      </c>
      <c r="H11" s="17">
        <f t="shared" si="0"/>
        <v>10</v>
      </c>
      <c r="I11" s="5">
        <v>300</v>
      </c>
      <c r="J11" s="19">
        <f t="shared" si="1"/>
        <v>3000</v>
      </c>
    </row>
    <row r="12" spans="1:10" ht="57.75" thickTop="1" thickBot="1" x14ac:dyDescent="0.25">
      <c r="A12" s="20" t="s">
        <v>115</v>
      </c>
      <c r="B12" s="21" t="s">
        <v>116</v>
      </c>
      <c r="C12" s="21" t="s">
        <v>117</v>
      </c>
      <c r="D12" s="21" t="s">
        <v>118</v>
      </c>
      <c r="E12" s="21" t="s">
        <v>109</v>
      </c>
      <c r="F12" s="3" t="s">
        <v>14</v>
      </c>
      <c r="G12" s="4">
        <v>40</v>
      </c>
      <c r="H12" s="17">
        <f t="shared" si="0"/>
        <v>20</v>
      </c>
      <c r="I12" s="5">
        <v>150</v>
      </c>
      <c r="J12" s="19">
        <f t="shared" si="1"/>
        <v>3000</v>
      </c>
    </row>
    <row r="13" spans="1:10" ht="57.75" thickTop="1" thickBot="1" x14ac:dyDescent="0.25">
      <c r="A13" s="20" t="s">
        <v>119</v>
      </c>
      <c r="B13" s="21" t="s">
        <v>116</v>
      </c>
      <c r="C13" s="21" t="s">
        <v>120</v>
      </c>
      <c r="D13" s="21" t="s">
        <v>121</v>
      </c>
      <c r="E13" s="21" t="s">
        <v>109</v>
      </c>
      <c r="F13" s="3" t="s">
        <v>14</v>
      </c>
      <c r="G13" s="4">
        <v>10</v>
      </c>
      <c r="H13" s="17">
        <f t="shared" si="0"/>
        <v>5</v>
      </c>
      <c r="I13" s="5">
        <v>182</v>
      </c>
      <c r="J13" s="19">
        <f t="shared" si="1"/>
        <v>910</v>
      </c>
    </row>
    <row r="14" spans="1:10" ht="170.25" thickTop="1" thickBot="1" x14ac:dyDescent="0.25">
      <c r="A14" s="22" t="s">
        <v>122</v>
      </c>
      <c r="B14" s="23" t="s">
        <v>123</v>
      </c>
      <c r="C14" s="23" t="s">
        <v>86</v>
      </c>
      <c r="D14" s="23" t="s">
        <v>124</v>
      </c>
      <c r="E14" s="23" t="s">
        <v>125</v>
      </c>
      <c r="F14" s="24" t="s">
        <v>14</v>
      </c>
      <c r="G14" s="25">
        <v>46</v>
      </c>
      <c r="H14" s="17">
        <f t="shared" si="0"/>
        <v>23</v>
      </c>
      <c r="I14" s="26">
        <v>850</v>
      </c>
      <c r="J14" s="19">
        <f t="shared" si="1"/>
        <v>19550</v>
      </c>
    </row>
    <row r="15" spans="1:10" ht="12" thickTop="1" x14ac:dyDescent="0.2"/>
  </sheetData>
  <autoFilter ref="A1:J1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workbookViewId="0">
      <selection activeCell="J1" sqref="J1:K1048576"/>
    </sheetView>
  </sheetViews>
  <sheetFormatPr defaultRowHeight="11.25" x14ac:dyDescent="0.2"/>
  <cols>
    <col min="1" max="1" width="12.85546875" style="10" customWidth="1"/>
    <col min="2" max="2" width="11.7109375" style="10" customWidth="1"/>
    <col min="3" max="3" width="14.85546875" style="10" customWidth="1"/>
    <col min="4" max="4" width="28.140625" style="10" customWidth="1"/>
    <col min="5" max="5" width="15.5703125" style="10" customWidth="1"/>
    <col min="6" max="6" width="18.7109375" style="10" customWidth="1"/>
    <col min="7" max="7" width="5.28515625" style="10" customWidth="1"/>
    <col min="8" max="8" width="6.42578125" style="10" hidden="1" customWidth="1"/>
    <col min="9" max="9" width="8" style="10" customWidth="1"/>
    <col min="10" max="10" width="8.28515625" style="10" hidden="1" customWidth="1"/>
    <col min="11" max="11" width="10.140625" style="10" hidden="1" customWidth="1"/>
    <col min="12" max="16384" width="9.140625" style="10"/>
  </cols>
  <sheetData>
    <row r="1" spans="1:11" ht="45.75" thickTop="1" x14ac:dyDescent="0.2">
      <c r="A1" s="40" t="s">
        <v>0</v>
      </c>
      <c r="B1" s="41" t="s">
        <v>273</v>
      </c>
      <c r="C1" s="41" t="s">
        <v>72</v>
      </c>
      <c r="D1" s="41" t="s">
        <v>73</v>
      </c>
      <c r="E1" s="41" t="s">
        <v>4</v>
      </c>
      <c r="F1" s="41" t="s">
        <v>5</v>
      </c>
      <c r="G1" s="41" t="s">
        <v>6</v>
      </c>
      <c r="H1" s="41" t="s">
        <v>165</v>
      </c>
      <c r="I1" s="41" t="s">
        <v>166</v>
      </c>
      <c r="J1" s="41" t="s">
        <v>175</v>
      </c>
      <c r="K1" s="42" t="s">
        <v>272</v>
      </c>
    </row>
    <row r="2" spans="1:11" x14ac:dyDescent="0.2">
      <c r="A2" s="56" t="s">
        <v>304</v>
      </c>
      <c r="B2" s="57" t="s">
        <v>305</v>
      </c>
      <c r="C2" s="54"/>
      <c r="D2" s="54"/>
      <c r="E2" s="54"/>
      <c r="F2" s="54"/>
      <c r="G2" s="54"/>
      <c r="H2" s="54"/>
      <c r="I2" s="54"/>
      <c r="J2" s="54"/>
      <c r="K2" s="55"/>
    </row>
    <row r="3" spans="1:11" ht="101.25" x14ac:dyDescent="0.2">
      <c r="A3" s="43" t="s">
        <v>275</v>
      </c>
      <c r="B3" s="2" t="s">
        <v>176</v>
      </c>
      <c r="C3" s="44" t="s">
        <v>177</v>
      </c>
      <c r="D3" s="44" t="s">
        <v>218</v>
      </c>
      <c r="E3" s="44" t="s">
        <v>178</v>
      </c>
      <c r="F3" s="44" t="s">
        <v>179</v>
      </c>
      <c r="G3" s="3" t="s">
        <v>14</v>
      </c>
      <c r="H3" s="3">
        <v>4</v>
      </c>
      <c r="I3" s="3">
        <f>H3/2</f>
        <v>2</v>
      </c>
      <c r="J3" s="38">
        <v>1600</v>
      </c>
      <c r="K3" s="45">
        <f>I3*J3</f>
        <v>3200</v>
      </c>
    </row>
    <row r="4" spans="1:11" ht="90" x14ac:dyDescent="0.2">
      <c r="A4" s="43" t="s">
        <v>180</v>
      </c>
      <c r="B4" s="2" t="s">
        <v>181</v>
      </c>
      <c r="C4" s="44" t="s">
        <v>182</v>
      </c>
      <c r="D4" s="44" t="s">
        <v>183</v>
      </c>
      <c r="E4" s="44" t="s">
        <v>184</v>
      </c>
      <c r="F4" s="44" t="s">
        <v>185</v>
      </c>
      <c r="G4" s="3" t="s">
        <v>14</v>
      </c>
      <c r="H4" s="3">
        <v>2</v>
      </c>
      <c r="I4" s="3">
        <f t="shared" ref="I4:I58" si="0">H4/2</f>
        <v>1</v>
      </c>
      <c r="J4" s="38">
        <v>1560</v>
      </c>
      <c r="K4" s="45">
        <f t="shared" ref="K4:K58" si="1">I4*J4</f>
        <v>1560</v>
      </c>
    </row>
    <row r="5" spans="1:11" ht="101.25" x14ac:dyDescent="0.2">
      <c r="A5" s="43" t="s">
        <v>276</v>
      </c>
      <c r="B5" s="2" t="s">
        <v>186</v>
      </c>
      <c r="C5" s="2" t="s">
        <v>187</v>
      </c>
      <c r="D5" s="44" t="s">
        <v>219</v>
      </c>
      <c r="E5" s="44" t="s">
        <v>178</v>
      </c>
      <c r="F5" s="44" t="s">
        <v>179</v>
      </c>
      <c r="G5" s="3" t="s">
        <v>14</v>
      </c>
      <c r="H5" s="3">
        <v>4</v>
      </c>
      <c r="I5" s="3">
        <f t="shared" si="0"/>
        <v>2</v>
      </c>
      <c r="J5" s="38">
        <v>1600</v>
      </c>
      <c r="K5" s="45">
        <f t="shared" si="1"/>
        <v>3200</v>
      </c>
    </row>
    <row r="6" spans="1:11" ht="90" x14ac:dyDescent="0.2">
      <c r="A6" s="43" t="s">
        <v>188</v>
      </c>
      <c r="B6" s="2" t="s">
        <v>189</v>
      </c>
      <c r="C6" s="2" t="s">
        <v>182</v>
      </c>
      <c r="D6" s="44" t="s">
        <v>220</v>
      </c>
      <c r="E6" s="44" t="s">
        <v>184</v>
      </c>
      <c r="F6" s="44" t="s">
        <v>185</v>
      </c>
      <c r="G6" s="3" t="s">
        <v>14</v>
      </c>
      <c r="H6" s="3">
        <v>6</v>
      </c>
      <c r="I6" s="3">
        <f t="shared" si="0"/>
        <v>3</v>
      </c>
      <c r="J6" s="38">
        <v>1900</v>
      </c>
      <c r="K6" s="45">
        <f t="shared" si="1"/>
        <v>5700</v>
      </c>
    </row>
    <row r="7" spans="1:11" ht="78.75" x14ac:dyDescent="0.2">
      <c r="A7" s="43" t="s">
        <v>190</v>
      </c>
      <c r="B7" s="2" t="s">
        <v>191</v>
      </c>
      <c r="C7" s="2" t="s">
        <v>187</v>
      </c>
      <c r="D7" s="44" t="s">
        <v>221</v>
      </c>
      <c r="E7" s="44" t="s">
        <v>184</v>
      </c>
      <c r="F7" s="44" t="s">
        <v>185</v>
      </c>
      <c r="G7" s="3" t="s">
        <v>14</v>
      </c>
      <c r="H7" s="3">
        <v>4</v>
      </c>
      <c r="I7" s="3">
        <f t="shared" si="0"/>
        <v>2</v>
      </c>
      <c r="J7" s="38">
        <v>1850</v>
      </c>
      <c r="K7" s="45">
        <f t="shared" si="1"/>
        <v>3700</v>
      </c>
    </row>
    <row r="8" spans="1:11" ht="90" x14ac:dyDescent="0.2">
      <c r="A8" s="43" t="s">
        <v>192</v>
      </c>
      <c r="B8" s="2" t="s">
        <v>181</v>
      </c>
      <c r="C8" s="44" t="s">
        <v>182</v>
      </c>
      <c r="D8" s="44" t="s">
        <v>222</v>
      </c>
      <c r="E8" s="44" t="s">
        <v>184</v>
      </c>
      <c r="F8" s="44" t="s">
        <v>185</v>
      </c>
      <c r="G8" s="3" t="s">
        <v>14</v>
      </c>
      <c r="H8" s="3">
        <v>2</v>
      </c>
      <c r="I8" s="3">
        <f t="shared" si="0"/>
        <v>1</v>
      </c>
      <c r="J8" s="38">
        <v>1560</v>
      </c>
      <c r="K8" s="45">
        <f t="shared" si="1"/>
        <v>1560</v>
      </c>
    </row>
    <row r="9" spans="1:11" ht="78.75" x14ac:dyDescent="0.2">
      <c r="A9" s="43" t="s">
        <v>274</v>
      </c>
      <c r="B9" s="2" t="s">
        <v>189</v>
      </c>
      <c r="C9" s="2" t="s">
        <v>182</v>
      </c>
      <c r="D9" s="44" t="s">
        <v>223</v>
      </c>
      <c r="E9" s="44" t="s">
        <v>184</v>
      </c>
      <c r="F9" s="44" t="s">
        <v>185</v>
      </c>
      <c r="G9" s="3" t="s">
        <v>14</v>
      </c>
      <c r="H9" s="3">
        <v>2</v>
      </c>
      <c r="I9" s="3">
        <f t="shared" si="0"/>
        <v>1</v>
      </c>
      <c r="J9" s="38">
        <v>1600</v>
      </c>
      <c r="K9" s="45">
        <f t="shared" si="1"/>
        <v>1600</v>
      </c>
    </row>
    <row r="10" spans="1:11" ht="90" x14ac:dyDescent="0.2">
      <c r="A10" s="43" t="s">
        <v>277</v>
      </c>
      <c r="B10" s="2" t="s">
        <v>189</v>
      </c>
      <c r="C10" s="2" t="s">
        <v>182</v>
      </c>
      <c r="D10" s="44" t="s">
        <v>224</v>
      </c>
      <c r="E10" s="44" t="s">
        <v>184</v>
      </c>
      <c r="F10" s="44" t="s">
        <v>185</v>
      </c>
      <c r="G10" s="3" t="s">
        <v>14</v>
      </c>
      <c r="H10" s="3">
        <v>6</v>
      </c>
      <c r="I10" s="3">
        <f t="shared" si="0"/>
        <v>3</v>
      </c>
      <c r="J10" s="38">
        <v>1900</v>
      </c>
      <c r="K10" s="45">
        <f t="shared" si="1"/>
        <v>5700</v>
      </c>
    </row>
    <row r="11" spans="1:11" ht="101.25" x14ac:dyDescent="0.2">
      <c r="A11" s="43" t="s">
        <v>278</v>
      </c>
      <c r="B11" s="2" t="s">
        <v>186</v>
      </c>
      <c r="C11" s="2" t="s">
        <v>187</v>
      </c>
      <c r="D11" s="44" t="s">
        <v>225</v>
      </c>
      <c r="E11" s="44" t="s">
        <v>178</v>
      </c>
      <c r="F11" s="44" t="s">
        <v>179</v>
      </c>
      <c r="G11" s="3" t="s">
        <v>14</v>
      </c>
      <c r="H11" s="3">
        <v>4</v>
      </c>
      <c r="I11" s="3">
        <f t="shared" si="0"/>
        <v>2</v>
      </c>
      <c r="J11" s="38">
        <v>1580</v>
      </c>
      <c r="K11" s="45">
        <f t="shared" si="1"/>
        <v>3160</v>
      </c>
    </row>
    <row r="12" spans="1:11" ht="101.25" x14ac:dyDescent="0.2">
      <c r="A12" s="43" t="s">
        <v>279</v>
      </c>
      <c r="B12" s="2" t="s">
        <v>176</v>
      </c>
      <c r="C12" s="2" t="s">
        <v>177</v>
      </c>
      <c r="D12" s="44" t="s">
        <v>226</v>
      </c>
      <c r="E12" s="44" t="s">
        <v>178</v>
      </c>
      <c r="F12" s="44" t="s">
        <v>179</v>
      </c>
      <c r="G12" s="3" t="s">
        <v>14</v>
      </c>
      <c r="H12" s="3">
        <v>2</v>
      </c>
      <c r="I12" s="3">
        <f t="shared" si="0"/>
        <v>1</v>
      </c>
      <c r="J12" s="38">
        <v>1580</v>
      </c>
      <c r="K12" s="45">
        <f t="shared" si="1"/>
        <v>1580</v>
      </c>
    </row>
    <row r="13" spans="1:11" ht="90" x14ac:dyDescent="0.2">
      <c r="A13" s="43" t="s">
        <v>193</v>
      </c>
      <c r="B13" s="2" t="s">
        <v>181</v>
      </c>
      <c r="C13" s="44" t="s">
        <v>187</v>
      </c>
      <c r="D13" s="44" t="s">
        <v>227</v>
      </c>
      <c r="E13" s="44" t="s">
        <v>184</v>
      </c>
      <c r="F13" s="44" t="s">
        <v>185</v>
      </c>
      <c r="G13" s="3" t="s">
        <v>14</v>
      </c>
      <c r="H13" s="3">
        <v>2</v>
      </c>
      <c r="I13" s="3">
        <f t="shared" si="0"/>
        <v>1</v>
      </c>
      <c r="J13" s="38">
        <v>1600</v>
      </c>
      <c r="K13" s="45">
        <f t="shared" si="1"/>
        <v>1600</v>
      </c>
    </row>
    <row r="14" spans="1:11" ht="90" x14ac:dyDescent="0.2">
      <c r="A14" s="43" t="s">
        <v>194</v>
      </c>
      <c r="B14" s="2" t="s">
        <v>181</v>
      </c>
      <c r="C14" s="2" t="s">
        <v>187</v>
      </c>
      <c r="D14" s="44" t="s">
        <v>228</v>
      </c>
      <c r="E14" s="44" t="s">
        <v>184</v>
      </c>
      <c r="F14" s="44" t="s">
        <v>185</v>
      </c>
      <c r="G14" s="3" t="s">
        <v>14</v>
      </c>
      <c r="H14" s="3">
        <v>2</v>
      </c>
      <c r="I14" s="3">
        <f t="shared" si="0"/>
        <v>1</v>
      </c>
      <c r="J14" s="38">
        <v>1650</v>
      </c>
      <c r="K14" s="45">
        <f t="shared" si="1"/>
        <v>1650</v>
      </c>
    </row>
    <row r="15" spans="1:11" ht="90" x14ac:dyDescent="0.2">
      <c r="A15" s="43" t="s">
        <v>195</v>
      </c>
      <c r="B15" s="2" t="s">
        <v>181</v>
      </c>
      <c r="C15" s="2" t="s">
        <v>187</v>
      </c>
      <c r="D15" s="44" t="s">
        <v>229</v>
      </c>
      <c r="E15" s="44" t="s">
        <v>184</v>
      </c>
      <c r="F15" s="44" t="s">
        <v>185</v>
      </c>
      <c r="G15" s="3" t="s">
        <v>14</v>
      </c>
      <c r="H15" s="3">
        <v>2</v>
      </c>
      <c r="I15" s="3">
        <f t="shared" si="0"/>
        <v>1</v>
      </c>
      <c r="J15" s="38">
        <v>1600</v>
      </c>
      <c r="K15" s="45">
        <f t="shared" si="1"/>
        <v>1600</v>
      </c>
    </row>
    <row r="16" spans="1:11" ht="90" x14ac:dyDescent="0.2">
      <c r="A16" s="43" t="s">
        <v>196</v>
      </c>
      <c r="B16" s="2" t="s">
        <v>181</v>
      </c>
      <c r="C16" s="2" t="s">
        <v>187</v>
      </c>
      <c r="D16" s="44" t="s">
        <v>230</v>
      </c>
      <c r="E16" s="44" t="s">
        <v>184</v>
      </c>
      <c r="F16" s="44" t="s">
        <v>185</v>
      </c>
      <c r="G16" s="3" t="s">
        <v>14</v>
      </c>
      <c r="H16" s="3">
        <v>2</v>
      </c>
      <c r="I16" s="3">
        <f t="shared" si="0"/>
        <v>1</v>
      </c>
      <c r="J16" s="38">
        <v>1600</v>
      </c>
      <c r="K16" s="45">
        <f t="shared" si="1"/>
        <v>1600</v>
      </c>
    </row>
    <row r="17" spans="1:11" ht="90" x14ac:dyDescent="0.2">
      <c r="A17" s="43" t="s">
        <v>197</v>
      </c>
      <c r="B17" s="2" t="s">
        <v>181</v>
      </c>
      <c r="C17" s="2" t="s">
        <v>187</v>
      </c>
      <c r="D17" s="44" t="s">
        <v>231</v>
      </c>
      <c r="E17" s="44" t="s">
        <v>184</v>
      </c>
      <c r="F17" s="44" t="s">
        <v>185</v>
      </c>
      <c r="G17" s="3" t="s">
        <v>14</v>
      </c>
      <c r="H17" s="3">
        <v>2</v>
      </c>
      <c r="I17" s="3">
        <f t="shared" si="0"/>
        <v>1</v>
      </c>
      <c r="J17" s="38">
        <v>1650</v>
      </c>
      <c r="K17" s="45">
        <f t="shared" si="1"/>
        <v>1650</v>
      </c>
    </row>
    <row r="18" spans="1:11" ht="90" x14ac:dyDescent="0.2">
      <c r="A18" s="43" t="s">
        <v>198</v>
      </c>
      <c r="B18" s="2" t="s">
        <v>181</v>
      </c>
      <c r="C18" s="2" t="s">
        <v>187</v>
      </c>
      <c r="D18" s="44" t="s">
        <v>232</v>
      </c>
      <c r="E18" s="44" t="s">
        <v>184</v>
      </c>
      <c r="F18" s="44" t="s">
        <v>185</v>
      </c>
      <c r="G18" s="3" t="s">
        <v>14</v>
      </c>
      <c r="H18" s="3">
        <v>2</v>
      </c>
      <c r="I18" s="3">
        <f t="shared" si="0"/>
        <v>1</v>
      </c>
      <c r="J18" s="38">
        <v>1650</v>
      </c>
      <c r="K18" s="45">
        <f t="shared" si="1"/>
        <v>1650</v>
      </c>
    </row>
    <row r="19" spans="1:11" ht="90" x14ac:dyDescent="0.2">
      <c r="A19" s="43" t="s">
        <v>199</v>
      </c>
      <c r="B19" s="2" t="s">
        <v>181</v>
      </c>
      <c r="C19" s="2" t="s">
        <v>187</v>
      </c>
      <c r="D19" s="44" t="s">
        <v>233</v>
      </c>
      <c r="E19" s="44" t="s">
        <v>184</v>
      </c>
      <c r="F19" s="44" t="s">
        <v>185</v>
      </c>
      <c r="G19" s="3" t="s">
        <v>14</v>
      </c>
      <c r="H19" s="3">
        <v>2</v>
      </c>
      <c r="I19" s="3">
        <f t="shared" si="0"/>
        <v>1</v>
      </c>
      <c r="J19" s="38">
        <v>1650</v>
      </c>
      <c r="K19" s="45">
        <f t="shared" si="1"/>
        <v>1650</v>
      </c>
    </row>
    <row r="20" spans="1:11" ht="101.25" x14ac:dyDescent="0.2">
      <c r="A20" s="43" t="s">
        <v>280</v>
      </c>
      <c r="B20" s="2" t="s">
        <v>186</v>
      </c>
      <c r="C20" s="2" t="s">
        <v>177</v>
      </c>
      <c r="D20" s="44" t="s">
        <v>234</v>
      </c>
      <c r="E20" s="44" t="s">
        <v>178</v>
      </c>
      <c r="F20" s="44" t="s">
        <v>179</v>
      </c>
      <c r="G20" s="3" t="s">
        <v>14</v>
      </c>
      <c r="H20" s="3">
        <v>4</v>
      </c>
      <c r="I20" s="3">
        <f t="shared" si="0"/>
        <v>2</v>
      </c>
      <c r="J20" s="38">
        <v>1550</v>
      </c>
      <c r="K20" s="45">
        <f t="shared" si="1"/>
        <v>3100</v>
      </c>
    </row>
    <row r="21" spans="1:11" ht="101.25" x14ac:dyDescent="0.2">
      <c r="A21" s="43" t="s">
        <v>281</v>
      </c>
      <c r="B21" s="2" t="s">
        <v>189</v>
      </c>
      <c r="C21" s="2" t="s">
        <v>182</v>
      </c>
      <c r="D21" s="44" t="s">
        <v>200</v>
      </c>
      <c r="E21" s="44" t="s">
        <v>201</v>
      </c>
      <c r="F21" s="44" t="s">
        <v>202</v>
      </c>
      <c r="G21" s="3" t="s">
        <v>14</v>
      </c>
      <c r="H21" s="3">
        <v>6</v>
      </c>
      <c r="I21" s="3">
        <f t="shared" si="0"/>
        <v>3</v>
      </c>
      <c r="J21" s="38">
        <v>2800</v>
      </c>
      <c r="K21" s="45">
        <f t="shared" si="1"/>
        <v>8400</v>
      </c>
    </row>
    <row r="22" spans="1:11" ht="101.25" x14ac:dyDescent="0.2">
      <c r="A22" s="43" t="s">
        <v>282</v>
      </c>
      <c r="B22" s="2" t="s">
        <v>176</v>
      </c>
      <c r="C22" s="2" t="s">
        <v>177</v>
      </c>
      <c r="D22" s="44" t="s">
        <v>235</v>
      </c>
      <c r="E22" s="44" t="s">
        <v>178</v>
      </c>
      <c r="F22" s="44" t="s">
        <v>179</v>
      </c>
      <c r="G22" s="3" t="s">
        <v>14</v>
      </c>
      <c r="H22" s="3">
        <v>4</v>
      </c>
      <c r="I22" s="3">
        <f t="shared" si="0"/>
        <v>2</v>
      </c>
      <c r="J22" s="38">
        <v>1560</v>
      </c>
      <c r="K22" s="45">
        <f t="shared" si="1"/>
        <v>3120</v>
      </c>
    </row>
    <row r="23" spans="1:11" ht="101.25" x14ac:dyDescent="0.2">
      <c r="A23" s="43" t="s">
        <v>283</v>
      </c>
      <c r="B23" s="2" t="s">
        <v>176</v>
      </c>
      <c r="C23" s="2" t="s">
        <v>177</v>
      </c>
      <c r="D23" s="44" t="s">
        <v>236</v>
      </c>
      <c r="E23" s="44" t="s">
        <v>178</v>
      </c>
      <c r="F23" s="44" t="s">
        <v>179</v>
      </c>
      <c r="G23" s="3" t="s">
        <v>14</v>
      </c>
      <c r="H23" s="3">
        <v>2</v>
      </c>
      <c r="I23" s="3">
        <f t="shared" si="0"/>
        <v>1</v>
      </c>
      <c r="J23" s="38">
        <v>1560</v>
      </c>
      <c r="K23" s="45">
        <f t="shared" si="1"/>
        <v>1560</v>
      </c>
    </row>
    <row r="24" spans="1:11" ht="101.25" x14ac:dyDescent="0.2">
      <c r="A24" s="43" t="s">
        <v>284</v>
      </c>
      <c r="B24" s="2" t="s">
        <v>176</v>
      </c>
      <c r="C24" s="2" t="s">
        <v>177</v>
      </c>
      <c r="D24" s="44" t="s">
        <v>237</v>
      </c>
      <c r="E24" s="44" t="s">
        <v>178</v>
      </c>
      <c r="F24" s="44" t="s">
        <v>179</v>
      </c>
      <c r="G24" s="3" t="s">
        <v>14</v>
      </c>
      <c r="H24" s="3">
        <v>2</v>
      </c>
      <c r="I24" s="3">
        <f t="shared" si="0"/>
        <v>1</v>
      </c>
      <c r="J24" s="38">
        <v>1560</v>
      </c>
      <c r="K24" s="45">
        <f t="shared" si="1"/>
        <v>1560</v>
      </c>
    </row>
    <row r="25" spans="1:11" ht="101.25" x14ac:dyDescent="0.2">
      <c r="A25" s="43" t="s">
        <v>285</v>
      </c>
      <c r="B25" s="2" t="s">
        <v>176</v>
      </c>
      <c r="C25" s="2" t="s">
        <v>177</v>
      </c>
      <c r="D25" s="44" t="s">
        <v>238</v>
      </c>
      <c r="E25" s="44" t="s">
        <v>178</v>
      </c>
      <c r="F25" s="44" t="s">
        <v>179</v>
      </c>
      <c r="G25" s="3" t="s">
        <v>14</v>
      </c>
      <c r="H25" s="3">
        <v>4</v>
      </c>
      <c r="I25" s="3">
        <f t="shared" si="0"/>
        <v>2</v>
      </c>
      <c r="J25" s="38">
        <v>1560</v>
      </c>
      <c r="K25" s="45">
        <f t="shared" si="1"/>
        <v>3120</v>
      </c>
    </row>
    <row r="26" spans="1:11" ht="101.25" x14ac:dyDescent="0.2">
      <c r="A26" s="43" t="s">
        <v>286</v>
      </c>
      <c r="B26" s="2" t="s">
        <v>186</v>
      </c>
      <c r="C26" s="2" t="s">
        <v>187</v>
      </c>
      <c r="D26" s="44" t="s">
        <v>239</v>
      </c>
      <c r="E26" s="44" t="s">
        <v>178</v>
      </c>
      <c r="F26" s="44" t="s">
        <v>179</v>
      </c>
      <c r="G26" s="3" t="s">
        <v>14</v>
      </c>
      <c r="H26" s="3">
        <v>4</v>
      </c>
      <c r="I26" s="3">
        <f t="shared" si="0"/>
        <v>2</v>
      </c>
      <c r="J26" s="38">
        <v>1550</v>
      </c>
      <c r="K26" s="45">
        <f t="shared" si="1"/>
        <v>3100</v>
      </c>
    </row>
    <row r="27" spans="1:11" ht="90" x14ac:dyDescent="0.2">
      <c r="A27" s="43" t="s">
        <v>203</v>
      </c>
      <c r="B27" s="2" t="s">
        <v>181</v>
      </c>
      <c r="C27" s="2" t="s">
        <v>182</v>
      </c>
      <c r="D27" s="44" t="s">
        <v>240</v>
      </c>
      <c r="E27" s="44" t="s">
        <v>184</v>
      </c>
      <c r="F27" s="44" t="s">
        <v>185</v>
      </c>
      <c r="G27" s="3" t="s">
        <v>14</v>
      </c>
      <c r="H27" s="3">
        <v>2</v>
      </c>
      <c r="I27" s="3">
        <f t="shared" si="0"/>
        <v>1</v>
      </c>
      <c r="J27" s="38">
        <v>1560</v>
      </c>
      <c r="K27" s="45">
        <f t="shared" si="1"/>
        <v>1560</v>
      </c>
    </row>
    <row r="28" spans="1:11" ht="101.25" x14ac:dyDescent="0.2">
      <c r="A28" s="43" t="s">
        <v>287</v>
      </c>
      <c r="B28" s="2" t="s">
        <v>176</v>
      </c>
      <c r="C28" s="2" t="s">
        <v>177</v>
      </c>
      <c r="D28" s="44" t="s">
        <v>241</v>
      </c>
      <c r="E28" s="44" t="s">
        <v>178</v>
      </c>
      <c r="F28" s="44" t="s">
        <v>179</v>
      </c>
      <c r="G28" s="3" t="s">
        <v>14</v>
      </c>
      <c r="H28" s="3">
        <v>2</v>
      </c>
      <c r="I28" s="3">
        <f t="shared" si="0"/>
        <v>1</v>
      </c>
      <c r="J28" s="38">
        <v>1560</v>
      </c>
      <c r="K28" s="45">
        <f t="shared" si="1"/>
        <v>1560</v>
      </c>
    </row>
    <row r="29" spans="1:11" ht="90" x14ac:dyDescent="0.2">
      <c r="A29" s="43" t="s">
        <v>204</v>
      </c>
      <c r="B29" s="2" t="s">
        <v>181</v>
      </c>
      <c r="C29" s="2" t="s">
        <v>182</v>
      </c>
      <c r="D29" s="44" t="s">
        <v>242</v>
      </c>
      <c r="E29" s="44" t="s">
        <v>184</v>
      </c>
      <c r="F29" s="44" t="s">
        <v>185</v>
      </c>
      <c r="G29" s="3" t="s">
        <v>14</v>
      </c>
      <c r="H29" s="3">
        <v>2</v>
      </c>
      <c r="I29" s="3">
        <f t="shared" si="0"/>
        <v>1</v>
      </c>
      <c r="J29" s="38">
        <v>1560</v>
      </c>
      <c r="K29" s="45">
        <f t="shared" si="1"/>
        <v>1560</v>
      </c>
    </row>
    <row r="30" spans="1:11" ht="90" x14ac:dyDescent="0.2">
      <c r="A30" s="43" t="s">
        <v>205</v>
      </c>
      <c r="B30" s="2" t="s">
        <v>191</v>
      </c>
      <c r="C30" s="2" t="s">
        <v>187</v>
      </c>
      <c r="D30" s="44" t="s">
        <v>243</v>
      </c>
      <c r="E30" s="44" t="s">
        <v>184</v>
      </c>
      <c r="F30" s="44" t="s">
        <v>185</v>
      </c>
      <c r="G30" s="3" t="s">
        <v>14</v>
      </c>
      <c r="H30" s="3">
        <v>2</v>
      </c>
      <c r="I30" s="3">
        <f t="shared" si="0"/>
        <v>1</v>
      </c>
      <c r="J30" s="38">
        <v>1650</v>
      </c>
      <c r="K30" s="45">
        <f t="shared" si="1"/>
        <v>1650</v>
      </c>
    </row>
    <row r="31" spans="1:11" ht="90" x14ac:dyDescent="0.2">
      <c r="A31" s="43" t="s">
        <v>206</v>
      </c>
      <c r="B31" s="2" t="s">
        <v>181</v>
      </c>
      <c r="C31" s="2" t="s">
        <v>187</v>
      </c>
      <c r="D31" s="44" t="s">
        <v>244</v>
      </c>
      <c r="E31" s="44" t="s">
        <v>184</v>
      </c>
      <c r="F31" s="44" t="s">
        <v>185</v>
      </c>
      <c r="G31" s="3" t="s">
        <v>14</v>
      </c>
      <c r="H31" s="3">
        <v>2</v>
      </c>
      <c r="I31" s="3">
        <f t="shared" si="0"/>
        <v>1</v>
      </c>
      <c r="J31" s="38">
        <v>1650</v>
      </c>
      <c r="K31" s="45">
        <f t="shared" si="1"/>
        <v>1650</v>
      </c>
    </row>
    <row r="32" spans="1:11" ht="90" x14ac:dyDescent="0.2">
      <c r="A32" s="43" t="s">
        <v>207</v>
      </c>
      <c r="B32" s="2" t="s">
        <v>181</v>
      </c>
      <c r="C32" s="2" t="s">
        <v>187</v>
      </c>
      <c r="D32" s="44" t="s">
        <v>245</v>
      </c>
      <c r="E32" s="44" t="s">
        <v>184</v>
      </c>
      <c r="F32" s="44" t="s">
        <v>185</v>
      </c>
      <c r="G32" s="3" t="s">
        <v>14</v>
      </c>
      <c r="H32" s="3">
        <v>2</v>
      </c>
      <c r="I32" s="3">
        <f t="shared" si="0"/>
        <v>1</v>
      </c>
      <c r="J32" s="38">
        <v>1650</v>
      </c>
      <c r="K32" s="45">
        <f t="shared" si="1"/>
        <v>1650</v>
      </c>
    </row>
    <row r="33" spans="1:11" ht="101.25" x14ac:dyDescent="0.2">
      <c r="A33" s="43" t="s">
        <v>288</v>
      </c>
      <c r="B33" s="2" t="s">
        <v>176</v>
      </c>
      <c r="C33" s="2" t="s">
        <v>177</v>
      </c>
      <c r="D33" s="44" t="s">
        <v>246</v>
      </c>
      <c r="E33" s="44" t="s">
        <v>178</v>
      </c>
      <c r="F33" s="44" t="s">
        <v>179</v>
      </c>
      <c r="G33" s="3" t="s">
        <v>14</v>
      </c>
      <c r="H33" s="3">
        <v>4</v>
      </c>
      <c r="I33" s="3">
        <f t="shared" si="0"/>
        <v>2</v>
      </c>
      <c r="J33" s="38">
        <v>1550</v>
      </c>
      <c r="K33" s="45">
        <f t="shared" si="1"/>
        <v>3100</v>
      </c>
    </row>
    <row r="34" spans="1:11" ht="101.25" x14ac:dyDescent="0.2">
      <c r="A34" s="43" t="s">
        <v>289</v>
      </c>
      <c r="B34" s="2" t="s">
        <v>176</v>
      </c>
      <c r="C34" s="2" t="s">
        <v>177</v>
      </c>
      <c r="D34" s="44" t="s">
        <v>247</v>
      </c>
      <c r="E34" s="44" t="s">
        <v>178</v>
      </c>
      <c r="F34" s="44" t="s">
        <v>179</v>
      </c>
      <c r="G34" s="3" t="s">
        <v>14</v>
      </c>
      <c r="H34" s="3">
        <v>2</v>
      </c>
      <c r="I34" s="3">
        <f t="shared" si="0"/>
        <v>1</v>
      </c>
      <c r="J34" s="38">
        <v>1550</v>
      </c>
      <c r="K34" s="45">
        <f t="shared" si="1"/>
        <v>1550</v>
      </c>
    </row>
    <row r="35" spans="1:11" ht="101.25" x14ac:dyDescent="0.2">
      <c r="A35" s="43" t="s">
        <v>290</v>
      </c>
      <c r="B35" s="2" t="s">
        <v>176</v>
      </c>
      <c r="C35" s="2" t="s">
        <v>177</v>
      </c>
      <c r="D35" s="44" t="s">
        <v>248</v>
      </c>
      <c r="E35" s="44" t="s">
        <v>178</v>
      </c>
      <c r="F35" s="44" t="s">
        <v>179</v>
      </c>
      <c r="G35" s="3" t="s">
        <v>14</v>
      </c>
      <c r="H35" s="3">
        <v>4</v>
      </c>
      <c r="I35" s="3">
        <f t="shared" si="0"/>
        <v>2</v>
      </c>
      <c r="J35" s="38">
        <v>2120</v>
      </c>
      <c r="K35" s="45">
        <f t="shared" si="1"/>
        <v>4240</v>
      </c>
    </row>
    <row r="36" spans="1:11" ht="101.25" x14ac:dyDescent="0.2">
      <c r="A36" s="43" t="s">
        <v>291</v>
      </c>
      <c r="B36" s="2" t="s">
        <v>186</v>
      </c>
      <c r="C36" s="2" t="s">
        <v>177</v>
      </c>
      <c r="D36" s="44" t="s">
        <v>249</v>
      </c>
      <c r="E36" s="44" t="s">
        <v>178</v>
      </c>
      <c r="F36" s="44" t="s">
        <v>179</v>
      </c>
      <c r="G36" s="3" t="s">
        <v>14</v>
      </c>
      <c r="H36" s="3">
        <v>4</v>
      </c>
      <c r="I36" s="3">
        <f t="shared" si="0"/>
        <v>2</v>
      </c>
      <c r="J36" s="38">
        <v>1750</v>
      </c>
      <c r="K36" s="45">
        <f t="shared" si="1"/>
        <v>3500</v>
      </c>
    </row>
    <row r="37" spans="1:11" ht="78.75" x14ac:dyDescent="0.2">
      <c r="A37" s="43" t="s">
        <v>292</v>
      </c>
      <c r="B37" s="2" t="s">
        <v>189</v>
      </c>
      <c r="C37" s="2" t="s">
        <v>182</v>
      </c>
      <c r="D37" s="44" t="s">
        <v>250</v>
      </c>
      <c r="E37" s="44" t="s">
        <v>184</v>
      </c>
      <c r="F37" s="44" t="s">
        <v>185</v>
      </c>
      <c r="G37" s="3" t="s">
        <v>14</v>
      </c>
      <c r="H37" s="3">
        <v>6</v>
      </c>
      <c r="I37" s="3">
        <f t="shared" si="0"/>
        <v>3</v>
      </c>
      <c r="J37" s="38">
        <v>2075</v>
      </c>
      <c r="K37" s="45">
        <f t="shared" si="1"/>
        <v>6225</v>
      </c>
    </row>
    <row r="38" spans="1:11" ht="90" x14ac:dyDescent="0.2">
      <c r="A38" s="43" t="s">
        <v>208</v>
      </c>
      <c r="B38" s="2" t="s">
        <v>191</v>
      </c>
      <c r="C38" s="44" t="s">
        <v>187</v>
      </c>
      <c r="D38" s="44" t="s">
        <v>251</v>
      </c>
      <c r="E38" s="44" t="s">
        <v>184</v>
      </c>
      <c r="F38" s="44" t="s">
        <v>185</v>
      </c>
      <c r="G38" s="3" t="s">
        <v>14</v>
      </c>
      <c r="H38" s="3">
        <v>2</v>
      </c>
      <c r="I38" s="3">
        <f t="shared" si="0"/>
        <v>1</v>
      </c>
      <c r="J38" s="38">
        <v>1800</v>
      </c>
      <c r="K38" s="45">
        <f t="shared" si="1"/>
        <v>1800</v>
      </c>
    </row>
    <row r="39" spans="1:11" ht="101.25" x14ac:dyDescent="0.2">
      <c r="A39" s="43" t="s">
        <v>293</v>
      </c>
      <c r="B39" s="2" t="s">
        <v>176</v>
      </c>
      <c r="C39" s="2" t="s">
        <v>177</v>
      </c>
      <c r="D39" s="44" t="s">
        <v>252</v>
      </c>
      <c r="E39" s="44" t="s">
        <v>178</v>
      </c>
      <c r="F39" s="44" t="s">
        <v>179</v>
      </c>
      <c r="G39" s="3" t="s">
        <v>14</v>
      </c>
      <c r="H39" s="3">
        <v>4</v>
      </c>
      <c r="I39" s="3">
        <f t="shared" si="0"/>
        <v>2</v>
      </c>
      <c r="J39" s="38">
        <v>1600</v>
      </c>
      <c r="K39" s="45">
        <f t="shared" si="1"/>
        <v>3200</v>
      </c>
    </row>
    <row r="40" spans="1:11" ht="101.25" x14ac:dyDescent="0.2">
      <c r="A40" s="43" t="s">
        <v>294</v>
      </c>
      <c r="B40" s="2" t="s">
        <v>176</v>
      </c>
      <c r="C40" s="2" t="s">
        <v>177</v>
      </c>
      <c r="D40" s="44" t="s">
        <v>253</v>
      </c>
      <c r="E40" s="44" t="s">
        <v>178</v>
      </c>
      <c r="F40" s="44" t="s">
        <v>179</v>
      </c>
      <c r="G40" s="3" t="s">
        <v>14</v>
      </c>
      <c r="H40" s="3">
        <v>2</v>
      </c>
      <c r="I40" s="3">
        <f t="shared" si="0"/>
        <v>1</v>
      </c>
      <c r="J40" s="38">
        <v>1500</v>
      </c>
      <c r="K40" s="45">
        <f t="shared" si="1"/>
        <v>1500</v>
      </c>
    </row>
    <row r="41" spans="1:11" ht="101.25" x14ac:dyDescent="0.2">
      <c r="A41" s="43" t="s">
        <v>295</v>
      </c>
      <c r="B41" s="2" t="s">
        <v>176</v>
      </c>
      <c r="C41" s="2" t="s">
        <v>177</v>
      </c>
      <c r="D41" s="44" t="s">
        <v>254</v>
      </c>
      <c r="E41" s="44" t="s">
        <v>178</v>
      </c>
      <c r="F41" s="44" t="s">
        <v>179</v>
      </c>
      <c r="G41" s="3" t="s">
        <v>14</v>
      </c>
      <c r="H41" s="3">
        <v>4</v>
      </c>
      <c r="I41" s="3">
        <f t="shared" si="0"/>
        <v>2</v>
      </c>
      <c r="J41" s="38">
        <v>1500</v>
      </c>
      <c r="K41" s="45">
        <f t="shared" si="1"/>
        <v>3000</v>
      </c>
    </row>
    <row r="42" spans="1:11" ht="101.25" x14ac:dyDescent="0.2">
      <c r="A42" s="43" t="s">
        <v>296</v>
      </c>
      <c r="B42" s="2" t="s">
        <v>176</v>
      </c>
      <c r="C42" s="2" t="s">
        <v>177</v>
      </c>
      <c r="D42" s="44" t="s">
        <v>255</v>
      </c>
      <c r="E42" s="44" t="s">
        <v>178</v>
      </c>
      <c r="F42" s="44" t="s">
        <v>179</v>
      </c>
      <c r="G42" s="3" t="s">
        <v>14</v>
      </c>
      <c r="H42" s="3">
        <v>2</v>
      </c>
      <c r="I42" s="3">
        <f t="shared" si="0"/>
        <v>1</v>
      </c>
      <c r="J42" s="38">
        <v>1900</v>
      </c>
      <c r="K42" s="45">
        <f t="shared" si="1"/>
        <v>1900</v>
      </c>
    </row>
    <row r="43" spans="1:11" ht="90" x14ac:dyDescent="0.2">
      <c r="A43" s="43" t="s">
        <v>297</v>
      </c>
      <c r="B43" s="2" t="s">
        <v>176</v>
      </c>
      <c r="C43" s="2" t="s">
        <v>177</v>
      </c>
      <c r="D43" s="44" t="s">
        <v>256</v>
      </c>
      <c r="E43" s="44" t="s">
        <v>178</v>
      </c>
      <c r="F43" s="44" t="s">
        <v>209</v>
      </c>
      <c r="G43" s="3" t="s">
        <v>14</v>
      </c>
      <c r="H43" s="3">
        <v>2</v>
      </c>
      <c r="I43" s="3">
        <f t="shared" si="0"/>
        <v>1</v>
      </c>
      <c r="J43" s="38">
        <v>1805</v>
      </c>
      <c r="K43" s="45">
        <f t="shared" si="1"/>
        <v>1805</v>
      </c>
    </row>
    <row r="44" spans="1:11" ht="101.25" x14ac:dyDescent="0.2">
      <c r="A44" s="43" t="s">
        <v>298</v>
      </c>
      <c r="B44" s="2" t="s">
        <v>176</v>
      </c>
      <c r="C44" s="2" t="s">
        <v>177</v>
      </c>
      <c r="D44" s="44" t="s">
        <v>257</v>
      </c>
      <c r="E44" s="44" t="s">
        <v>178</v>
      </c>
      <c r="F44" s="44" t="s">
        <v>179</v>
      </c>
      <c r="G44" s="3" t="s">
        <v>14</v>
      </c>
      <c r="H44" s="3">
        <v>2</v>
      </c>
      <c r="I44" s="3">
        <f t="shared" si="0"/>
        <v>1</v>
      </c>
      <c r="J44" s="38">
        <v>1600</v>
      </c>
      <c r="K44" s="45">
        <f t="shared" si="1"/>
        <v>1600</v>
      </c>
    </row>
    <row r="45" spans="1:11" ht="90" x14ac:dyDescent="0.2">
      <c r="A45" s="43" t="s">
        <v>210</v>
      </c>
      <c r="B45" s="2" t="s">
        <v>181</v>
      </c>
      <c r="C45" s="2" t="s">
        <v>187</v>
      </c>
      <c r="D45" s="44" t="s">
        <v>258</v>
      </c>
      <c r="E45" s="44" t="s">
        <v>184</v>
      </c>
      <c r="F45" s="44" t="s">
        <v>185</v>
      </c>
      <c r="G45" s="3" t="s">
        <v>14</v>
      </c>
      <c r="H45" s="3">
        <v>2</v>
      </c>
      <c r="I45" s="3">
        <f t="shared" si="0"/>
        <v>1</v>
      </c>
      <c r="J45" s="38">
        <v>1600</v>
      </c>
      <c r="K45" s="45">
        <f t="shared" si="1"/>
        <v>1600</v>
      </c>
    </row>
    <row r="46" spans="1:11" ht="90" x14ac:dyDescent="0.2">
      <c r="A46" s="43" t="s">
        <v>211</v>
      </c>
      <c r="B46" s="2" t="s">
        <v>181</v>
      </c>
      <c r="C46" s="2" t="s">
        <v>187</v>
      </c>
      <c r="D46" s="44" t="s">
        <v>259</v>
      </c>
      <c r="E46" s="44" t="s">
        <v>184</v>
      </c>
      <c r="F46" s="44" t="s">
        <v>185</v>
      </c>
      <c r="G46" s="3" t="s">
        <v>14</v>
      </c>
      <c r="H46" s="3">
        <v>2</v>
      </c>
      <c r="I46" s="3">
        <f t="shared" si="0"/>
        <v>1</v>
      </c>
      <c r="J46" s="38">
        <v>1600</v>
      </c>
      <c r="K46" s="45">
        <f t="shared" si="1"/>
        <v>1600</v>
      </c>
    </row>
    <row r="47" spans="1:11" ht="101.25" x14ac:dyDescent="0.2">
      <c r="A47" s="43" t="s">
        <v>299</v>
      </c>
      <c r="B47" s="2" t="s">
        <v>176</v>
      </c>
      <c r="C47" s="2" t="s">
        <v>177</v>
      </c>
      <c r="D47" s="44" t="s">
        <v>260</v>
      </c>
      <c r="E47" s="44" t="s">
        <v>178</v>
      </c>
      <c r="F47" s="44" t="s">
        <v>179</v>
      </c>
      <c r="G47" s="3" t="s">
        <v>14</v>
      </c>
      <c r="H47" s="3">
        <v>2</v>
      </c>
      <c r="I47" s="3">
        <f t="shared" si="0"/>
        <v>1</v>
      </c>
      <c r="J47" s="38">
        <v>1700</v>
      </c>
      <c r="K47" s="45">
        <f t="shared" si="1"/>
        <v>1700</v>
      </c>
    </row>
    <row r="48" spans="1:11" ht="78.75" x14ac:dyDescent="0.2">
      <c r="A48" s="43" t="s">
        <v>212</v>
      </c>
      <c r="B48" s="2" t="s">
        <v>191</v>
      </c>
      <c r="C48" s="2" t="s">
        <v>187</v>
      </c>
      <c r="D48" s="44" t="s">
        <v>261</v>
      </c>
      <c r="E48" s="44" t="s">
        <v>184</v>
      </c>
      <c r="F48" s="44" t="s">
        <v>185</v>
      </c>
      <c r="G48" s="3" t="s">
        <v>14</v>
      </c>
      <c r="H48" s="3">
        <v>6</v>
      </c>
      <c r="I48" s="3">
        <f t="shared" si="0"/>
        <v>3</v>
      </c>
      <c r="J48" s="38">
        <v>1800</v>
      </c>
      <c r="K48" s="45">
        <f t="shared" si="1"/>
        <v>5400</v>
      </c>
    </row>
    <row r="49" spans="1:11" ht="78.75" x14ac:dyDescent="0.2">
      <c r="A49" s="43" t="s">
        <v>205</v>
      </c>
      <c r="B49" s="2" t="s">
        <v>191</v>
      </c>
      <c r="C49" s="2" t="s">
        <v>187</v>
      </c>
      <c r="D49" s="44" t="s">
        <v>262</v>
      </c>
      <c r="E49" s="44" t="s">
        <v>184</v>
      </c>
      <c r="F49" s="44" t="s">
        <v>185</v>
      </c>
      <c r="G49" s="3" t="s">
        <v>14</v>
      </c>
      <c r="H49" s="3">
        <v>2</v>
      </c>
      <c r="I49" s="3">
        <f t="shared" si="0"/>
        <v>1</v>
      </c>
      <c r="J49" s="38">
        <v>1800</v>
      </c>
      <c r="K49" s="45">
        <f t="shared" si="1"/>
        <v>1800</v>
      </c>
    </row>
    <row r="50" spans="1:11" ht="90" x14ac:dyDescent="0.2">
      <c r="A50" s="43" t="s">
        <v>213</v>
      </c>
      <c r="B50" s="2" t="s">
        <v>191</v>
      </c>
      <c r="C50" s="2" t="s">
        <v>187</v>
      </c>
      <c r="D50" s="44" t="s">
        <v>263</v>
      </c>
      <c r="E50" s="44" t="s">
        <v>184</v>
      </c>
      <c r="F50" s="44" t="s">
        <v>185</v>
      </c>
      <c r="G50" s="3" t="s">
        <v>14</v>
      </c>
      <c r="H50" s="3">
        <v>2</v>
      </c>
      <c r="I50" s="3">
        <f t="shared" si="0"/>
        <v>1</v>
      </c>
      <c r="J50" s="38">
        <v>1800</v>
      </c>
      <c r="K50" s="45">
        <f t="shared" si="1"/>
        <v>1800</v>
      </c>
    </row>
    <row r="51" spans="1:11" ht="78.75" x14ac:dyDescent="0.2">
      <c r="A51" s="43" t="s">
        <v>190</v>
      </c>
      <c r="B51" s="2" t="s">
        <v>191</v>
      </c>
      <c r="C51" s="2" t="s">
        <v>187</v>
      </c>
      <c r="D51" s="44" t="s">
        <v>264</v>
      </c>
      <c r="E51" s="44" t="s">
        <v>184</v>
      </c>
      <c r="F51" s="44" t="s">
        <v>185</v>
      </c>
      <c r="G51" s="3" t="s">
        <v>14</v>
      </c>
      <c r="H51" s="3">
        <v>4</v>
      </c>
      <c r="I51" s="3">
        <f t="shared" si="0"/>
        <v>2</v>
      </c>
      <c r="J51" s="38">
        <v>1800</v>
      </c>
      <c r="K51" s="45">
        <f t="shared" si="1"/>
        <v>3600</v>
      </c>
    </row>
    <row r="52" spans="1:11" ht="78.75" x14ac:dyDescent="0.2">
      <c r="A52" s="43" t="s">
        <v>214</v>
      </c>
      <c r="B52" s="2" t="s">
        <v>191</v>
      </c>
      <c r="C52" s="2" t="s">
        <v>187</v>
      </c>
      <c r="D52" s="44" t="s">
        <v>265</v>
      </c>
      <c r="E52" s="44" t="s">
        <v>184</v>
      </c>
      <c r="F52" s="44" t="s">
        <v>185</v>
      </c>
      <c r="G52" s="3" t="s">
        <v>14</v>
      </c>
      <c r="H52" s="3">
        <v>4</v>
      </c>
      <c r="I52" s="3">
        <f t="shared" si="0"/>
        <v>2</v>
      </c>
      <c r="J52" s="38">
        <v>1800</v>
      </c>
      <c r="K52" s="45">
        <f t="shared" si="1"/>
        <v>3600</v>
      </c>
    </row>
    <row r="53" spans="1:11" ht="101.25" x14ac:dyDescent="0.2">
      <c r="A53" s="43" t="s">
        <v>300</v>
      </c>
      <c r="B53" s="2" t="s">
        <v>186</v>
      </c>
      <c r="C53" s="2" t="s">
        <v>177</v>
      </c>
      <c r="D53" s="44" t="s">
        <v>266</v>
      </c>
      <c r="E53" s="44" t="s">
        <v>178</v>
      </c>
      <c r="F53" s="44" t="s">
        <v>179</v>
      </c>
      <c r="G53" s="3" t="s">
        <v>14</v>
      </c>
      <c r="H53" s="3">
        <v>4</v>
      </c>
      <c r="I53" s="3">
        <f t="shared" si="0"/>
        <v>2</v>
      </c>
      <c r="J53" s="38">
        <v>2000</v>
      </c>
      <c r="K53" s="45">
        <f t="shared" si="1"/>
        <v>4000</v>
      </c>
    </row>
    <row r="54" spans="1:11" ht="90" x14ac:dyDescent="0.2">
      <c r="A54" s="43" t="s">
        <v>215</v>
      </c>
      <c r="B54" s="2" t="s">
        <v>181</v>
      </c>
      <c r="C54" s="2" t="s">
        <v>187</v>
      </c>
      <c r="D54" s="44" t="s">
        <v>267</v>
      </c>
      <c r="E54" s="44" t="s">
        <v>184</v>
      </c>
      <c r="F54" s="44" t="s">
        <v>185</v>
      </c>
      <c r="G54" s="3" t="s">
        <v>14</v>
      </c>
      <c r="H54" s="3">
        <v>2</v>
      </c>
      <c r="I54" s="3">
        <f t="shared" si="0"/>
        <v>1</v>
      </c>
      <c r="J54" s="38">
        <v>1500</v>
      </c>
      <c r="K54" s="45">
        <f t="shared" si="1"/>
        <v>1500</v>
      </c>
    </row>
    <row r="55" spans="1:11" ht="90" x14ac:dyDescent="0.2">
      <c r="A55" s="43" t="s">
        <v>216</v>
      </c>
      <c r="B55" s="2" t="s">
        <v>181</v>
      </c>
      <c r="C55" s="2" t="s">
        <v>187</v>
      </c>
      <c r="D55" s="44" t="s">
        <v>268</v>
      </c>
      <c r="E55" s="44" t="s">
        <v>184</v>
      </c>
      <c r="F55" s="44" t="s">
        <v>185</v>
      </c>
      <c r="G55" s="3" t="s">
        <v>14</v>
      </c>
      <c r="H55" s="3">
        <v>2</v>
      </c>
      <c r="I55" s="3">
        <f t="shared" si="0"/>
        <v>1</v>
      </c>
      <c r="J55" s="38">
        <v>1500</v>
      </c>
      <c r="K55" s="45">
        <f t="shared" si="1"/>
        <v>1500</v>
      </c>
    </row>
    <row r="56" spans="1:11" ht="123.75" x14ac:dyDescent="0.2">
      <c r="A56" s="43" t="s">
        <v>301</v>
      </c>
      <c r="B56" s="2" t="s">
        <v>186</v>
      </c>
      <c r="C56" s="2" t="s">
        <v>177</v>
      </c>
      <c r="D56" s="44" t="s">
        <v>269</v>
      </c>
      <c r="E56" s="44" t="s">
        <v>178</v>
      </c>
      <c r="F56" s="44" t="s">
        <v>217</v>
      </c>
      <c r="G56" s="3" t="s">
        <v>14</v>
      </c>
      <c r="H56" s="3">
        <v>4</v>
      </c>
      <c r="I56" s="3">
        <f t="shared" si="0"/>
        <v>2</v>
      </c>
      <c r="J56" s="38">
        <v>1850</v>
      </c>
      <c r="K56" s="45">
        <f t="shared" si="1"/>
        <v>3700</v>
      </c>
    </row>
    <row r="57" spans="1:11" ht="135" x14ac:dyDescent="0.2">
      <c r="A57" s="43" t="s">
        <v>302</v>
      </c>
      <c r="B57" s="2" t="s">
        <v>176</v>
      </c>
      <c r="C57" s="2" t="s">
        <v>177</v>
      </c>
      <c r="D57" s="44" t="s">
        <v>270</v>
      </c>
      <c r="E57" s="44" t="s">
        <v>178</v>
      </c>
      <c r="F57" s="44" t="s">
        <v>217</v>
      </c>
      <c r="G57" s="3" t="s">
        <v>14</v>
      </c>
      <c r="H57" s="3">
        <v>4</v>
      </c>
      <c r="I57" s="3">
        <f t="shared" si="0"/>
        <v>2</v>
      </c>
      <c r="J57" s="38">
        <v>1850</v>
      </c>
      <c r="K57" s="45">
        <f t="shared" si="1"/>
        <v>3700</v>
      </c>
    </row>
    <row r="58" spans="1:11" ht="124.5" thickBot="1" x14ac:dyDescent="0.25">
      <c r="A58" s="46" t="s">
        <v>303</v>
      </c>
      <c r="B58" s="47" t="s">
        <v>176</v>
      </c>
      <c r="C58" s="47" t="s">
        <v>177</v>
      </c>
      <c r="D58" s="48" t="s">
        <v>271</v>
      </c>
      <c r="E58" s="48" t="s">
        <v>178</v>
      </c>
      <c r="F58" s="48" t="s">
        <v>217</v>
      </c>
      <c r="G58" s="24" t="s">
        <v>14</v>
      </c>
      <c r="H58" s="24">
        <v>6</v>
      </c>
      <c r="I58" s="24">
        <f t="shared" si="0"/>
        <v>3</v>
      </c>
      <c r="J58" s="49">
        <v>1850</v>
      </c>
      <c r="K58" s="50">
        <f t="shared" si="1"/>
        <v>5550</v>
      </c>
    </row>
    <row r="59" spans="1:11" ht="12" thickTop="1" x14ac:dyDescent="0.2">
      <c r="J59" s="39"/>
      <c r="K59" s="51">
        <f>SUM(K3:K58)</f>
        <v>150420</v>
      </c>
    </row>
    <row r="60" spans="1:11" x14ac:dyDescent="0.2">
      <c r="J60" s="39"/>
      <c r="K60" s="39"/>
    </row>
    <row r="61" spans="1:11" x14ac:dyDescent="0.2">
      <c r="J61" s="39"/>
      <c r="K61" s="39"/>
    </row>
  </sheetData>
  <autoFilter ref="A1:K1"/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zoomScale="75" zoomScaleNormal="75" workbookViewId="0">
      <selection activeCell="J1" sqref="J1:K1048576"/>
    </sheetView>
  </sheetViews>
  <sheetFormatPr defaultRowHeight="11.25" x14ac:dyDescent="0.2"/>
  <cols>
    <col min="1" max="1" width="16.140625" style="10" customWidth="1"/>
    <col min="2" max="2" width="15.28515625" style="10" customWidth="1"/>
    <col min="3" max="3" width="11.42578125" style="10" customWidth="1"/>
    <col min="4" max="4" width="41.28515625" style="10" customWidth="1"/>
    <col min="5" max="5" width="7.140625" style="10" customWidth="1"/>
    <col min="6" max="6" width="11.42578125" style="10" customWidth="1"/>
    <col min="7" max="7" width="5.42578125" style="10" customWidth="1"/>
    <col min="8" max="8" width="6.28515625" style="10" hidden="1" customWidth="1"/>
    <col min="9" max="9" width="8" style="10" customWidth="1"/>
    <col min="10" max="10" width="7.85546875" style="10" hidden="1" customWidth="1"/>
    <col min="11" max="11" width="10.140625" style="10" hidden="1" customWidth="1"/>
    <col min="12" max="16384" width="9.140625" style="10"/>
  </cols>
  <sheetData>
    <row r="1" spans="1:11" ht="45" x14ac:dyDescent="0.2">
      <c r="A1" s="59" t="s">
        <v>0</v>
      </c>
      <c r="B1" s="60" t="s">
        <v>273</v>
      </c>
      <c r="C1" s="60" t="s">
        <v>72</v>
      </c>
      <c r="D1" s="60" t="s">
        <v>73</v>
      </c>
      <c r="E1" s="60" t="s">
        <v>4</v>
      </c>
      <c r="F1" s="60" t="s">
        <v>5</v>
      </c>
      <c r="G1" s="60" t="s">
        <v>6</v>
      </c>
      <c r="H1" s="60" t="s">
        <v>165</v>
      </c>
      <c r="I1" s="60" t="s">
        <v>166</v>
      </c>
      <c r="J1" s="60" t="s">
        <v>175</v>
      </c>
      <c r="K1" s="61" t="s">
        <v>272</v>
      </c>
    </row>
    <row r="2" spans="1:11" ht="21" x14ac:dyDescent="0.2">
      <c r="A2" s="62" t="s">
        <v>306</v>
      </c>
      <c r="B2" s="63" t="s">
        <v>307</v>
      </c>
      <c r="C2" s="64"/>
      <c r="D2" s="64"/>
      <c r="E2" s="64"/>
      <c r="F2" s="64"/>
      <c r="G2" s="64"/>
      <c r="H2" s="64"/>
      <c r="I2" s="64"/>
      <c r="J2" s="64"/>
      <c r="K2" s="65">
        <f>SUM(K3:K13)</f>
        <v>107148</v>
      </c>
    </row>
    <row r="3" spans="1:11" ht="78.75" x14ac:dyDescent="0.2">
      <c r="A3" s="66" t="s">
        <v>308</v>
      </c>
      <c r="B3" s="21" t="s">
        <v>309</v>
      </c>
      <c r="C3" s="21" t="s">
        <v>310</v>
      </c>
      <c r="D3" s="21" t="s">
        <v>311</v>
      </c>
      <c r="E3" s="21" t="s">
        <v>312</v>
      </c>
      <c r="F3" s="21" t="s">
        <v>313</v>
      </c>
      <c r="G3" s="44" t="s">
        <v>14</v>
      </c>
      <c r="H3" s="67">
        <v>2</v>
      </c>
      <c r="I3" s="67">
        <f>H3/2</f>
        <v>1</v>
      </c>
      <c r="J3" s="68">
        <v>700</v>
      </c>
      <c r="K3" s="69">
        <f>I3*J3</f>
        <v>700</v>
      </c>
    </row>
    <row r="4" spans="1:11" ht="90" x14ac:dyDescent="0.2">
      <c r="A4" s="66" t="s">
        <v>314</v>
      </c>
      <c r="B4" s="21" t="s">
        <v>315</v>
      </c>
      <c r="C4" s="21" t="s">
        <v>10</v>
      </c>
      <c r="D4" s="21" t="s">
        <v>316</v>
      </c>
      <c r="E4" s="21" t="s">
        <v>317</v>
      </c>
      <c r="F4" s="21" t="s">
        <v>318</v>
      </c>
      <c r="G4" s="44" t="s">
        <v>14</v>
      </c>
      <c r="H4" s="67">
        <v>6</v>
      </c>
      <c r="I4" s="67">
        <f t="shared" ref="I4:I13" si="0">H4/2</f>
        <v>3</v>
      </c>
      <c r="J4" s="68">
        <v>900</v>
      </c>
      <c r="K4" s="69">
        <f t="shared" ref="K4:K13" si="1">I4*J4</f>
        <v>2700</v>
      </c>
    </row>
    <row r="5" spans="1:11" ht="90" x14ac:dyDescent="0.2">
      <c r="A5" s="66" t="s">
        <v>319</v>
      </c>
      <c r="B5" s="21" t="s">
        <v>315</v>
      </c>
      <c r="C5" s="21" t="s">
        <v>10</v>
      </c>
      <c r="D5" s="21" t="s">
        <v>316</v>
      </c>
      <c r="E5" s="21" t="s">
        <v>320</v>
      </c>
      <c r="F5" s="21" t="s">
        <v>321</v>
      </c>
      <c r="G5" s="44" t="s">
        <v>14</v>
      </c>
      <c r="H5" s="67">
        <v>2</v>
      </c>
      <c r="I5" s="67">
        <f t="shared" si="0"/>
        <v>1</v>
      </c>
      <c r="J5" s="68">
        <v>3000</v>
      </c>
      <c r="K5" s="69">
        <f t="shared" si="1"/>
        <v>3000</v>
      </c>
    </row>
    <row r="6" spans="1:11" ht="78.75" x14ac:dyDescent="0.2">
      <c r="A6" s="66" t="s">
        <v>322</v>
      </c>
      <c r="B6" s="21" t="s">
        <v>323</v>
      </c>
      <c r="C6" s="21" t="s">
        <v>24</v>
      </c>
      <c r="D6" s="21" t="s">
        <v>324</v>
      </c>
      <c r="E6" s="21" t="s">
        <v>325</v>
      </c>
      <c r="F6" s="21" t="s">
        <v>326</v>
      </c>
      <c r="G6" s="44" t="s">
        <v>14</v>
      </c>
      <c r="H6" s="70">
        <v>4</v>
      </c>
      <c r="I6" s="70">
        <f t="shared" si="0"/>
        <v>2</v>
      </c>
      <c r="J6" s="68">
        <v>8950</v>
      </c>
      <c r="K6" s="69">
        <f t="shared" si="1"/>
        <v>17900</v>
      </c>
    </row>
    <row r="7" spans="1:11" ht="101.25" x14ac:dyDescent="0.2">
      <c r="A7" s="66" t="s">
        <v>327</v>
      </c>
      <c r="B7" s="21" t="s">
        <v>328</v>
      </c>
      <c r="C7" s="21" t="s">
        <v>24</v>
      </c>
      <c r="D7" s="21" t="s">
        <v>329</v>
      </c>
      <c r="E7" s="21" t="s">
        <v>330</v>
      </c>
      <c r="F7" s="21" t="s">
        <v>135</v>
      </c>
      <c r="G7" s="44" t="s">
        <v>14</v>
      </c>
      <c r="H7" s="67">
        <v>2</v>
      </c>
      <c r="I7" s="67">
        <f t="shared" si="0"/>
        <v>1</v>
      </c>
      <c r="J7" s="68">
        <v>8000</v>
      </c>
      <c r="K7" s="69">
        <f t="shared" si="1"/>
        <v>8000</v>
      </c>
    </row>
    <row r="8" spans="1:11" ht="67.5" x14ac:dyDescent="0.2">
      <c r="A8" s="66" t="s">
        <v>339</v>
      </c>
      <c r="B8" s="21" t="s">
        <v>340</v>
      </c>
      <c r="C8" s="21" t="s">
        <v>24</v>
      </c>
      <c r="D8" s="21" t="s">
        <v>341</v>
      </c>
      <c r="E8" s="21" t="s">
        <v>331</v>
      </c>
      <c r="F8" s="21" t="s">
        <v>135</v>
      </c>
      <c r="G8" s="44" t="s">
        <v>14</v>
      </c>
      <c r="H8" s="70">
        <v>6</v>
      </c>
      <c r="I8" s="70">
        <f t="shared" si="0"/>
        <v>3</v>
      </c>
      <c r="J8" s="68">
        <v>9187</v>
      </c>
      <c r="K8" s="69">
        <f t="shared" si="1"/>
        <v>27561</v>
      </c>
    </row>
    <row r="9" spans="1:11" ht="90" x14ac:dyDescent="0.2">
      <c r="A9" s="66" t="s">
        <v>332</v>
      </c>
      <c r="B9" s="21" t="s">
        <v>333</v>
      </c>
      <c r="C9" s="21" t="s">
        <v>24</v>
      </c>
      <c r="D9" s="21" t="s">
        <v>334</v>
      </c>
      <c r="E9" s="21" t="s">
        <v>331</v>
      </c>
      <c r="F9" s="21" t="s">
        <v>135</v>
      </c>
      <c r="G9" s="44" t="s">
        <v>14</v>
      </c>
      <c r="H9" s="70">
        <v>4</v>
      </c>
      <c r="I9" s="70">
        <f t="shared" si="0"/>
        <v>2</v>
      </c>
      <c r="J9" s="68">
        <v>5342</v>
      </c>
      <c r="K9" s="69">
        <f t="shared" si="1"/>
        <v>10684</v>
      </c>
    </row>
    <row r="10" spans="1:11" ht="90" x14ac:dyDescent="0.2">
      <c r="A10" s="66" t="s">
        <v>332</v>
      </c>
      <c r="B10" s="21" t="s">
        <v>333</v>
      </c>
      <c r="C10" s="21" t="s">
        <v>24</v>
      </c>
      <c r="D10" s="21" t="s">
        <v>334</v>
      </c>
      <c r="E10" s="21" t="s">
        <v>331</v>
      </c>
      <c r="F10" s="21" t="s">
        <v>135</v>
      </c>
      <c r="G10" s="44" t="s">
        <v>14</v>
      </c>
      <c r="H10" s="67">
        <v>10</v>
      </c>
      <c r="I10" s="67">
        <f t="shared" si="0"/>
        <v>5</v>
      </c>
      <c r="J10" s="68">
        <v>4500</v>
      </c>
      <c r="K10" s="69">
        <f t="shared" si="1"/>
        <v>22500</v>
      </c>
    </row>
    <row r="11" spans="1:11" ht="90" x14ac:dyDescent="0.2">
      <c r="A11" s="66" t="s">
        <v>342</v>
      </c>
      <c r="B11" s="21" t="s">
        <v>309</v>
      </c>
      <c r="C11" s="21" t="s">
        <v>24</v>
      </c>
      <c r="D11" s="21" t="s">
        <v>343</v>
      </c>
      <c r="E11" s="21" t="s">
        <v>344</v>
      </c>
      <c r="F11" s="21" t="s">
        <v>135</v>
      </c>
      <c r="G11" s="44" t="s">
        <v>14</v>
      </c>
      <c r="H11" s="70">
        <v>6</v>
      </c>
      <c r="I11" s="70">
        <f t="shared" si="0"/>
        <v>3</v>
      </c>
      <c r="J11" s="68">
        <v>901</v>
      </c>
      <c r="K11" s="69">
        <f t="shared" si="1"/>
        <v>2703</v>
      </c>
    </row>
    <row r="12" spans="1:11" ht="90" x14ac:dyDescent="0.2">
      <c r="A12" s="66" t="s">
        <v>342</v>
      </c>
      <c r="B12" s="21" t="s">
        <v>309</v>
      </c>
      <c r="C12" s="21" t="s">
        <v>24</v>
      </c>
      <c r="D12" s="21" t="s">
        <v>343</v>
      </c>
      <c r="E12" s="21" t="s">
        <v>344</v>
      </c>
      <c r="F12" s="21" t="s">
        <v>135</v>
      </c>
      <c r="G12" s="44" t="s">
        <v>14</v>
      </c>
      <c r="H12" s="67">
        <v>2</v>
      </c>
      <c r="I12" s="67">
        <f t="shared" si="0"/>
        <v>1</v>
      </c>
      <c r="J12" s="68">
        <v>1000</v>
      </c>
      <c r="K12" s="69">
        <f t="shared" si="1"/>
        <v>1000</v>
      </c>
    </row>
    <row r="13" spans="1:11" ht="68.25" thickBot="1" x14ac:dyDescent="0.25">
      <c r="A13" s="71" t="s">
        <v>335</v>
      </c>
      <c r="B13" s="72" t="s">
        <v>336</v>
      </c>
      <c r="C13" s="72" t="s">
        <v>24</v>
      </c>
      <c r="D13" s="72" t="s">
        <v>337</v>
      </c>
      <c r="E13" s="72" t="s">
        <v>134</v>
      </c>
      <c r="F13" s="72" t="s">
        <v>338</v>
      </c>
      <c r="G13" s="73" t="s">
        <v>14</v>
      </c>
      <c r="H13" s="74">
        <v>4</v>
      </c>
      <c r="I13" s="74">
        <f t="shared" si="0"/>
        <v>2</v>
      </c>
      <c r="J13" s="75">
        <v>5200</v>
      </c>
      <c r="K13" s="76">
        <f t="shared" si="1"/>
        <v>10400</v>
      </c>
    </row>
    <row r="14" spans="1:11" x14ac:dyDescent="0.2">
      <c r="K14" s="51">
        <f>SUM(K3:K13)</f>
        <v>107148</v>
      </c>
    </row>
  </sheetData>
  <autoFilter ref="A1:K14"/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I1" sqref="I1:J1048576"/>
    </sheetView>
  </sheetViews>
  <sheetFormatPr defaultRowHeight="11.25" x14ac:dyDescent="0.2"/>
  <cols>
    <col min="1" max="1" width="16.85546875" style="10" customWidth="1"/>
    <col min="2" max="2" width="43.85546875" style="10" customWidth="1"/>
    <col min="3" max="3" width="9.140625" style="10"/>
    <col min="4" max="4" width="24.140625" style="10" customWidth="1"/>
    <col min="5" max="5" width="11.85546875" style="10" customWidth="1"/>
    <col min="6" max="6" width="5.42578125" style="10" customWidth="1"/>
    <col min="7" max="7" width="5.7109375" style="10" hidden="1" customWidth="1"/>
    <col min="8" max="8" width="7.28515625" style="10" customWidth="1"/>
    <col min="9" max="9" width="7.85546875" style="10" hidden="1" customWidth="1"/>
    <col min="10" max="10" width="8.42578125" style="10" hidden="1" customWidth="1"/>
    <col min="11" max="16384" width="9.140625" style="10"/>
  </cols>
  <sheetData>
    <row r="1" spans="1:10" s="89" customFormat="1" ht="18.75" thickBot="1" x14ac:dyDescent="0.2">
      <c r="A1" s="86" t="s">
        <v>0</v>
      </c>
      <c r="B1" s="87" t="s">
        <v>370</v>
      </c>
      <c r="C1" s="87" t="s">
        <v>72</v>
      </c>
      <c r="D1" s="87" t="s">
        <v>371</v>
      </c>
      <c r="E1" s="87" t="s">
        <v>74</v>
      </c>
      <c r="F1" s="87" t="s">
        <v>6</v>
      </c>
      <c r="G1" s="87" t="s">
        <v>165</v>
      </c>
      <c r="H1" s="87" t="s">
        <v>166</v>
      </c>
      <c r="I1" s="87" t="s">
        <v>175</v>
      </c>
      <c r="J1" s="88" t="s">
        <v>272</v>
      </c>
    </row>
    <row r="2" spans="1:10" ht="12" thickBot="1" x14ac:dyDescent="0.25">
      <c r="A2" s="79" t="s">
        <v>345</v>
      </c>
      <c r="B2" s="79" t="s">
        <v>346</v>
      </c>
      <c r="C2" s="79"/>
      <c r="D2" s="77"/>
      <c r="E2" s="77"/>
      <c r="F2" s="79"/>
      <c r="G2" s="80"/>
      <c r="H2" s="80"/>
      <c r="I2" s="80"/>
      <c r="J2" s="81">
        <f>SUM(J3:J9)</f>
        <v>25753</v>
      </c>
    </row>
    <row r="3" spans="1:10" ht="80.25" thickTop="1" thickBot="1" x14ac:dyDescent="0.25">
      <c r="A3" s="84" t="s">
        <v>347</v>
      </c>
      <c r="B3" s="85" t="s">
        <v>372</v>
      </c>
      <c r="C3" s="85" t="s">
        <v>348</v>
      </c>
      <c r="D3" s="85" t="s">
        <v>349</v>
      </c>
      <c r="E3" s="85" t="s">
        <v>350</v>
      </c>
      <c r="F3" s="78" t="s">
        <v>14</v>
      </c>
      <c r="G3" s="58">
        <v>2</v>
      </c>
      <c r="H3" s="58">
        <f>G3/2</f>
        <v>1</v>
      </c>
      <c r="I3" s="52">
        <v>450</v>
      </c>
      <c r="J3" s="53">
        <f>H3*I3</f>
        <v>450</v>
      </c>
    </row>
    <row r="4" spans="1:10" ht="80.25" thickTop="1" thickBot="1" x14ac:dyDescent="0.25">
      <c r="A4" s="83" t="s">
        <v>351</v>
      </c>
      <c r="B4" s="82" t="s">
        <v>373</v>
      </c>
      <c r="C4" s="82" t="s">
        <v>348</v>
      </c>
      <c r="D4" s="82" t="s">
        <v>352</v>
      </c>
      <c r="E4" s="82" t="s">
        <v>350</v>
      </c>
      <c r="F4" s="78" t="s">
        <v>14</v>
      </c>
      <c r="G4" s="58">
        <v>2</v>
      </c>
      <c r="H4" s="58">
        <f t="shared" ref="H4:H9" si="0">G4/2</f>
        <v>1</v>
      </c>
      <c r="I4" s="52">
        <v>650</v>
      </c>
      <c r="J4" s="53">
        <f t="shared" ref="J4:J9" si="1">H4*I4</f>
        <v>650</v>
      </c>
    </row>
    <row r="5" spans="1:10" ht="80.25" thickTop="1" thickBot="1" x14ac:dyDescent="0.25">
      <c r="A5" s="83" t="s">
        <v>353</v>
      </c>
      <c r="B5" s="82" t="s">
        <v>374</v>
      </c>
      <c r="C5" s="82" t="s">
        <v>348</v>
      </c>
      <c r="D5" s="82" t="s">
        <v>354</v>
      </c>
      <c r="E5" s="82" t="s">
        <v>355</v>
      </c>
      <c r="F5" s="78" t="s">
        <v>14</v>
      </c>
      <c r="G5" s="58">
        <v>2</v>
      </c>
      <c r="H5" s="58">
        <f t="shared" si="0"/>
        <v>1</v>
      </c>
      <c r="I5" s="52">
        <v>750</v>
      </c>
      <c r="J5" s="53">
        <f t="shared" si="1"/>
        <v>750</v>
      </c>
    </row>
    <row r="6" spans="1:10" ht="91.5" thickTop="1" thickBot="1" x14ac:dyDescent="0.25">
      <c r="A6" s="83" t="s">
        <v>356</v>
      </c>
      <c r="B6" s="82" t="s">
        <v>375</v>
      </c>
      <c r="C6" s="82" t="s">
        <v>348</v>
      </c>
      <c r="D6" s="82" t="s">
        <v>357</v>
      </c>
      <c r="E6" s="82" t="s">
        <v>358</v>
      </c>
      <c r="F6" s="78" t="s">
        <v>14</v>
      </c>
      <c r="G6" s="58">
        <v>2</v>
      </c>
      <c r="H6" s="58">
        <f t="shared" si="0"/>
        <v>1</v>
      </c>
      <c r="I6" s="52">
        <v>360</v>
      </c>
      <c r="J6" s="53">
        <f t="shared" si="1"/>
        <v>360</v>
      </c>
    </row>
    <row r="7" spans="1:10" ht="102.75" thickTop="1" thickBot="1" x14ac:dyDescent="0.25">
      <c r="A7" s="83" t="s">
        <v>359</v>
      </c>
      <c r="B7" s="82" t="s">
        <v>360</v>
      </c>
      <c r="C7" s="82" t="s">
        <v>348</v>
      </c>
      <c r="D7" s="82" t="s">
        <v>361</v>
      </c>
      <c r="E7" s="82" t="s">
        <v>362</v>
      </c>
      <c r="F7" s="78" t="s">
        <v>14</v>
      </c>
      <c r="G7" s="58">
        <v>6</v>
      </c>
      <c r="H7" s="58">
        <f t="shared" si="0"/>
        <v>3</v>
      </c>
      <c r="I7" s="52">
        <v>5000</v>
      </c>
      <c r="J7" s="53">
        <f t="shared" si="1"/>
        <v>15000</v>
      </c>
    </row>
    <row r="8" spans="1:10" ht="69" thickTop="1" thickBot="1" x14ac:dyDescent="0.25">
      <c r="A8" s="83" t="s">
        <v>363</v>
      </c>
      <c r="B8" s="82" t="s">
        <v>364</v>
      </c>
      <c r="C8" s="82" t="s">
        <v>365</v>
      </c>
      <c r="D8" s="82" t="s">
        <v>366</v>
      </c>
      <c r="E8" s="82" t="s">
        <v>355</v>
      </c>
      <c r="F8" s="78" t="s">
        <v>14</v>
      </c>
      <c r="G8" s="58">
        <v>2</v>
      </c>
      <c r="H8" s="58">
        <f t="shared" si="0"/>
        <v>1</v>
      </c>
      <c r="I8" s="52">
        <v>600</v>
      </c>
      <c r="J8" s="53">
        <f t="shared" si="1"/>
        <v>600</v>
      </c>
    </row>
    <row r="9" spans="1:10" ht="69" thickTop="1" thickBot="1" x14ac:dyDescent="0.25">
      <c r="A9" s="83" t="s">
        <v>367</v>
      </c>
      <c r="B9" s="82" t="s">
        <v>368</v>
      </c>
      <c r="C9" s="82" t="s">
        <v>365</v>
      </c>
      <c r="D9" s="82" t="s">
        <v>369</v>
      </c>
      <c r="E9" s="82" t="s">
        <v>355</v>
      </c>
      <c r="F9" s="78" t="s">
        <v>14</v>
      </c>
      <c r="G9" s="58">
        <v>26</v>
      </c>
      <c r="H9" s="58">
        <f t="shared" si="0"/>
        <v>13</v>
      </c>
      <c r="I9" s="52">
        <v>611</v>
      </c>
      <c r="J9" s="53">
        <f t="shared" si="1"/>
        <v>7943</v>
      </c>
    </row>
    <row r="10" spans="1:10" ht="12" thickTop="1" x14ac:dyDescent="0.2">
      <c r="G10" s="39"/>
    </row>
  </sheetData>
  <pageMargins left="0.31496062992125984" right="0.31496062992125984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наркотические</vt:lpstr>
      <vt:lpstr>снотворные</vt:lpstr>
      <vt:lpstr>экстемпоральные</vt:lpstr>
      <vt:lpstr>вакцины</vt:lpstr>
      <vt:lpstr>аллергены</vt:lpstr>
      <vt:lpstr>иммуноглобулины</vt:lpstr>
      <vt:lpstr>сыворотки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2014-01-16T10:30:52Z</dcterms:modified>
</cp:coreProperties>
</file>